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40" windowWidth="20730" windowHeight="11760"/>
  </bookViews>
  <sheets>
    <sheet name="всем" sheetId="1" r:id="rId1"/>
  </sheets>
  <definedNames>
    <definedName name="_xlnm.Print_Titles" localSheetId="0">всем!$7:$10</definedName>
    <definedName name="_xlnm.Print_Area" localSheetId="0">всем!$A$1:$M$59</definedName>
  </definedNames>
  <calcPr calcId="124519"/>
</workbook>
</file>

<file path=xl/calcChain.xml><?xml version="1.0" encoding="utf-8"?>
<calcChain xmlns="http://schemas.openxmlformats.org/spreadsheetml/2006/main">
  <c r="L32" i="1"/>
  <c r="J32" s="1"/>
  <c r="I32" s="1"/>
  <c r="L38"/>
  <c r="L55"/>
  <c r="J52"/>
  <c r="J53"/>
  <c r="J51"/>
  <c r="I51" s="1"/>
  <c r="J55"/>
  <c r="I55" s="1"/>
  <c r="J54"/>
  <c r="I54" s="1"/>
  <c r="J50"/>
  <c r="I50" s="1"/>
  <c r="J43"/>
  <c r="J44"/>
  <c r="J45"/>
  <c r="J42"/>
  <c r="I42" s="1"/>
  <c r="K38"/>
  <c r="J38" s="1"/>
  <c r="I38" s="1"/>
  <c r="J37"/>
  <c r="I37" s="1"/>
  <c r="K37"/>
  <c r="H34"/>
  <c r="G34"/>
  <c r="K32"/>
  <c r="K31"/>
  <c r="J31" s="1"/>
  <c r="I31" s="1"/>
  <c r="K30"/>
  <c r="J30" s="1"/>
  <c r="I30" s="1"/>
  <c r="L34"/>
  <c r="K34"/>
  <c r="J23"/>
  <c r="J24"/>
  <c r="J25"/>
  <c r="J26"/>
  <c r="J27"/>
  <c r="J28"/>
  <c r="J33"/>
  <c r="I33" s="1"/>
  <c r="J35"/>
  <c r="J36"/>
  <c r="L16"/>
  <c r="I12"/>
  <c r="I15"/>
  <c r="I16"/>
  <c r="I17"/>
  <c r="I19"/>
  <c r="I20"/>
  <c r="I21"/>
  <c r="I22"/>
  <c r="I23"/>
  <c r="I24"/>
  <c r="I25"/>
  <c r="I26"/>
  <c r="I27"/>
  <c r="I28"/>
  <c r="I35"/>
  <c r="I36"/>
  <c r="I40"/>
  <c r="I43"/>
  <c r="I44"/>
  <c r="I45"/>
  <c r="I46"/>
  <c r="I47"/>
  <c r="I48"/>
  <c r="I52"/>
  <c r="I53"/>
  <c r="E12"/>
  <c r="E13"/>
  <c r="E14"/>
  <c r="E15"/>
  <c r="E16"/>
  <c r="E17"/>
  <c r="E18"/>
  <c r="E19"/>
  <c r="E20"/>
  <c r="E21"/>
  <c r="E22"/>
  <c r="E23"/>
  <c r="E24"/>
  <c r="E25"/>
  <c r="E26"/>
  <c r="E27"/>
  <c r="E28"/>
  <c r="E30"/>
  <c r="E31"/>
  <c r="E32"/>
  <c r="E33"/>
  <c r="E35"/>
  <c r="E37"/>
  <c r="E38"/>
  <c r="E40"/>
  <c r="E41"/>
  <c r="E42"/>
  <c r="E43"/>
  <c r="E44"/>
  <c r="E45"/>
  <c r="E46"/>
  <c r="E47"/>
  <c r="E48"/>
  <c r="E50"/>
  <c r="E51"/>
  <c r="E53"/>
  <c r="E54"/>
  <c r="G13"/>
  <c r="H13"/>
  <c r="F41"/>
  <c r="G41"/>
  <c r="H41"/>
  <c r="K41"/>
  <c r="L41"/>
  <c r="F43"/>
  <c r="F44"/>
  <c r="F45"/>
  <c r="F42"/>
  <c r="F35"/>
  <c r="F36"/>
  <c r="E36" s="1"/>
  <c r="F37"/>
  <c r="F38"/>
  <c r="F54"/>
  <c r="F55"/>
  <c r="E55" s="1"/>
  <c r="F51"/>
  <c r="F52"/>
  <c r="E52" s="1"/>
  <c r="F53"/>
  <c r="F50"/>
  <c r="B51"/>
  <c r="B52"/>
  <c r="B53"/>
  <c r="B54"/>
  <c r="B55"/>
  <c r="B50"/>
  <c r="B41"/>
  <c r="B42"/>
  <c r="B43"/>
  <c r="B44"/>
  <c r="B45"/>
  <c r="B46"/>
  <c r="B47"/>
  <c r="B48"/>
  <c r="F33"/>
  <c r="B33"/>
  <c r="F31"/>
  <c r="F32"/>
  <c r="F30"/>
  <c r="B38"/>
  <c r="B37"/>
  <c r="B36"/>
  <c r="D34"/>
  <c r="C34"/>
  <c r="B31"/>
  <c r="B32"/>
  <c r="B30"/>
  <c r="B22"/>
  <c r="B20" s="1"/>
  <c r="J22"/>
  <c r="F22"/>
  <c r="C20"/>
  <c r="D20"/>
  <c r="F20"/>
  <c r="G20"/>
  <c r="H20"/>
  <c r="J20"/>
  <c r="K20"/>
  <c r="L20"/>
  <c r="L17"/>
  <c r="J17" s="1"/>
  <c r="J18"/>
  <c r="I18" s="1"/>
  <c r="J19"/>
  <c r="J16"/>
  <c r="K14"/>
  <c r="K13" s="1"/>
  <c r="L14"/>
  <c r="L13" s="1"/>
  <c r="G14"/>
  <c r="H14"/>
  <c r="F17"/>
  <c r="F18"/>
  <c r="F19"/>
  <c r="F16"/>
  <c r="F14" s="1"/>
  <c r="F13" s="1"/>
  <c r="C14"/>
  <c r="D14"/>
  <c r="B19"/>
  <c r="B17"/>
  <c r="B14" s="1"/>
  <c r="B18"/>
  <c r="B16"/>
  <c r="D13"/>
  <c r="B13" s="1"/>
  <c r="J41" l="1"/>
  <c r="I41" s="1"/>
  <c r="F34"/>
  <c r="E34" s="1"/>
  <c r="L29"/>
  <c r="J29" s="1"/>
  <c r="I29" s="1"/>
  <c r="K29"/>
  <c r="J34"/>
  <c r="I34" s="1"/>
  <c r="B34"/>
  <c r="J14"/>
  <c r="F29"/>
  <c r="E29" s="1"/>
  <c r="G29"/>
  <c r="B29"/>
  <c r="B11" s="1"/>
  <c r="C29"/>
  <c r="J49"/>
  <c r="I49" s="1"/>
  <c r="F49"/>
  <c r="B49"/>
  <c r="M10"/>
  <c r="J13" l="1"/>
  <c r="I13" s="1"/>
  <c r="I14"/>
  <c r="F39"/>
  <c r="E39" s="1"/>
  <c r="E49"/>
  <c r="J39"/>
  <c r="I39" s="1"/>
  <c r="F11"/>
  <c r="E11" s="1"/>
  <c r="J11"/>
  <c r="I11" s="1"/>
  <c r="L49"/>
  <c r="L39" s="1"/>
  <c r="K49"/>
  <c r="K39" s="1"/>
  <c r="C49"/>
  <c r="C39" s="1"/>
  <c r="G49"/>
  <c r="G39" s="1"/>
  <c r="L11"/>
  <c r="K11"/>
  <c r="G11"/>
  <c r="C11"/>
  <c r="F56"/>
  <c r="E56" s="1"/>
  <c r="J56" l="1"/>
  <c r="I56" s="1"/>
  <c r="C56"/>
  <c r="G56"/>
  <c r="K56"/>
  <c r="L56"/>
  <c r="C10" l="1"/>
  <c r="D10" l="1"/>
  <c r="E10" s="1"/>
  <c r="F10" s="1"/>
  <c r="G10" s="1"/>
  <c r="D41"/>
  <c r="H10" l="1"/>
  <c r="I10" s="1"/>
  <c r="J10" s="1"/>
  <c r="K10" s="1"/>
  <c r="L10" s="1"/>
  <c r="H49"/>
  <c r="D49"/>
  <c r="D39" s="1"/>
  <c r="B39" s="1"/>
  <c r="B56" s="1"/>
  <c r="D29"/>
  <c r="D11" s="1"/>
  <c r="AA50"/>
  <c r="AD50"/>
  <c r="AH50"/>
  <c r="AK50"/>
  <c r="AO50"/>
  <c r="AR50"/>
  <c r="D56" l="1"/>
  <c r="H39"/>
  <c r="H29"/>
  <c r="H11" l="1"/>
  <c r="H56" s="1"/>
  <c r="AR43"/>
  <c r="AO43"/>
  <c r="AK43"/>
  <c r="AH43"/>
  <c r="AD43"/>
  <c r="AA43"/>
  <c r="AR41"/>
  <c r="AO41"/>
  <c r="AK41"/>
  <c r="AH41"/>
  <c r="AD41"/>
  <c r="AA41"/>
  <c r="AR40"/>
  <c r="AO40"/>
  <c r="AK40"/>
  <c r="AH40"/>
  <c r="AD40"/>
  <c r="AA40"/>
  <c r="AR39"/>
  <c r="AO39"/>
  <c r="AK39"/>
  <c r="AH39"/>
  <c r="AD39"/>
  <c r="AA39"/>
</calcChain>
</file>

<file path=xl/sharedStrings.xml><?xml version="1.0" encoding="utf-8"?>
<sst xmlns="http://schemas.openxmlformats.org/spreadsheetml/2006/main" count="98" uniqueCount="58">
  <si>
    <t>(тыс. рублей)</t>
  </si>
  <si>
    <t>2015 год</t>
  </si>
  <si>
    <t>2014 год</t>
  </si>
  <si>
    <t>разница</t>
  </si>
  <si>
    <t>5=гр.3-гр.4</t>
  </si>
  <si>
    <t>Наименование показателей</t>
  </si>
  <si>
    <t>Итого</t>
  </si>
  <si>
    <t xml:space="preserve">       (тыс. рублей)</t>
  </si>
  <si>
    <t>в том числе по разделам бюджетной классификации РФ:</t>
  </si>
  <si>
    <t>0100"Общегосударственные вопросы"</t>
  </si>
  <si>
    <t>0106 "Обеспечение деятельности финансовых, налоговых и таможенных органов и органов финансового (финансово-бюджетного) надзора"</t>
  </si>
  <si>
    <t xml:space="preserve"> 0700 "Образование"</t>
  </si>
  <si>
    <t xml:space="preserve">0113 "Другие общегосударственные вопросы"
</t>
  </si>
  <si>
    <t xml:space="preserve"> 0702 "Общее образование"</t>
  </si>
  <si>
    <t xml:space="preserve"> 0703 "Дополнительное образование детей" </t>
  </si>
  <si>
    <t xml:space="preserve"> 0709 "Другие вопросы в области образования"</t>
  </si>
  <si>
    <t xml:space="preserve"> 0800 "Культура, кинематография"</t>
  </si>
  <si>
    <t xml:space="preserve"> 1100 "Физическая культура и спорт"</t>
  </si>
  <si>
    <t>Расходы на коммунальные услуги</t>
  </si>
  <si>
    <t>0104 "Функционирование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администраций"</t>
  </si>
  <si>
    <t>0103 "Функционирование законодательных (представительных) органов государственной власти и представительных органов муниципальных образований"</t>
  </si>
  <si>
    <t>Всего</t>
  </si>
  <si>
    <t>в том числе:</t>
  </si>
  <si>
    <t xml:space="preserve">Приложение № 2 к письму Минфина Чувашии </t>
  </si>
  <si>
    <r>
      <t xml:space="preserve">Начальник финансового отдела (управления) ________________ </t>
    </r>
    <r>
      <rPr>
        <i/>
        <sz val="10"/>
        <rFont val="TimesET"/>
      </rPr>
      <t>подпись</t>
    </r>
  </si>
  <si>
    <t>Пояснение отклонения</t>
  </si>
  <si>
    <t xml:space="preserve"> 0701 "Дошкольное образование"</t>
  </si>
  <si>
    <t>0300 "Национальная безопасность и правоохранительная деятельность"</t>
  </si>
  <si>
    <t>0400 "Национальная экономика"</t>
  </si>
  <si>
    <t>0500 "Жилищно-коммунальное хозяйство"</t>
  </si>
  <si>
    <t xml:space="preserve"> 0702 "Общее образование", в том числе: расшифровать общеобразовательные учреждения (без расшифровки учреждений)</t>
  </si>
  <si>
    <t>в том числе: (расшифровать учреждения)</t>
  </si>
  <si>
    <t>Расходы на фонд оплаты труда  (с начислениями) (без учета фонда оплаты труда работников органов местного самоуправления)</t>
  </si>
  <si>
    <t>0113 "Другие общегосударственные вопросы", в том числе: (расшифровать, централизованная бухгалтерия, хоз.службы и др)</t>
  </si>
  <si>
    <t>Факт за 2023 год</t>
  </si>
  <si>
    <t xml:space="preserve">Плановые назначения на 2024 год, утвержденные бюджетом </t>
  </si>
  <si>
    <t>Плановые назначения на 2024 год, с учетом изменений, предусмотренных проектом решения о внесении изменений</t>
  </si>
  <si>
    <t>Коэффициент на 2024 год</t>
  </si>
  <si>
    <t xml:space="preserve"> 0701 "Дошкольное образование" (без расшифровки учреждений)</t>
  </si>
  <si>
    <t xml:space="preserve"> 0703 "Дополнительное образование детей" (без расшифровки учреждений)</t>
  </si>
  <si>
    <t xml:space="preserve"> 0800 "Культура, кинематография" (без расшифровки учреждений)</t>
  </si>
  <si>
    <t xml:space="preserve"> 1100 "Физическая культура и спорт" (без расшифровки учреждений)</t>
  </si>
  <si>
    <t>…</t>
  </si>
  <si>
    <t>за счет средств ФБ и РБ</t>
  </si>
  <si>
    <t>за счет средств МБ</t>
  </si>
  <si>
    <t xml:space="preserve">Анализ социально-значимых расходов бюджета города Шумерля Чувашской Республики на 2023 год и планируемых значений на 2024 год </t>
  </si>
  <si>
    <t>МКУ "ЦДДСИОУ" Г. ШУМЕРЛЯ</t>
  </si>
  <si>
    <t>МКУ "ЦФОМУ г. Шумерля"</t>
  </si>
  <si>
    <t>МБУ "Архив города Шумерля"</t>
  </si>
  <si>
    <t>МАУ "ГПКиО" (смена учредителя с 957 на 932)</t>
  </si>
  <si>
    <t>…ЕДДС г.Шумерля</t>
  </si>
  <si>
    <t>…Метод.кабинет Отдела бразования</t>
  </si>
  <si>
    <t>0707 "Молодежная политика"</t>
  </si>
  <si>
    <t>Перевод с 01.04.2024 ЕДДС в новое учреждение МКУ "ЦДДСИОУ" Г. ШУМЕРЛЯ</t>
  </si>
  <si>
    <t>,</t>
  </si>
  <si>
    <t>КРОМЕ МУНИЦИПАЛЬНЫХ СЛУЖАЩИХ</t>
  </si>
  <si>
    <t>Оплата труда планировалась с 01.03.2024 (по факту прием сотрудников из МКУ "ЦФОМУ г. Шумерля" произошел с 01.04.2024)</t>
  </si>
  <si>
    <t>Сокращение сотрудников и перевод их в МКУ "ЦДДСИОУ" Г. ШУМЕРЛЯ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</si>
</sst>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5">
    <font>
      <sz val="10"/>
      <name val="Courier"/>
      <family val="3"/>
    </font>
    <font>
      <sz val="10"/>
      <name val="Courier"/>
      <family val="3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ET"/>
    </font>
    <font>
      <sz val="11"/>
      <name val="TimesET"/>
    </font>
    <font>
      <b/>
      <sz val="11"/>
      <name val="TimesET"/>
    </font>
    <font>
      <i/>
      <sz val="11"/>
      <name val="TimesET"/>
    </font>
    <font>
      <sz val="12"/>
      <name val="TimesET"/>
    </font>
    <font>
      <b/>
      <sz val="14"/>
      <name val="TimesET"/>
    </font>
    <font>
      <i/>
      <sz val="10"/>
      <name val="TimesET"/>
    </font>
    <font>
      <sz val="9"/>
      <name val="Arial Cyr"/>
      <charset val="204"/>
    </font>
    <font>
      <sz val="11"/>
      <color rgb="FFFF0000"/>
      <name val="TimesET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>
      <protection locked="0"/>
    </xf>
    <xf numFmtId="0" fontId="4" fillId="0" borderId="3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6" fillId="0" borderId="0" xfId="9" applyFont="1"/>
    <xf numFmtId="43" fontId="0" fillId="0" borderId="0" xfId="9" applyFont="1"/>
    <xf numFmtId="43" fontId="10" fillId="0" borderId="0" xfId="9" applyFont="1" applyAlignment="1">
      <alignment wrapText="1"/>
    </xf>
    <xf numFmtId="43" fontId="11" fillId="0" borderId="0" xfId="9" applyFont="1" applyAlignment="1">
      <alignment horizontal="center" vertical="center" wrapText="1"/>
    </xf>
    <xf numFmtId="43" fontId="13" fillId="0" borderId="0" xfId="9" applyFont="1" applyBorder="1" applyAlignment="1">
      <alignment vertical="center" wrapText="1"/>
    </xf>
    <xf numFmtId="43" fontId="7" fillId="0" borderId="0" xfId="9" applyFont="1"/>
    <xf numFmtId="43" fontId="7" fillId="0" borderId="1" xfId="9" applyFont="1" applyBorder="1" applyAlignment="1"/>
    <xf numFmtId="43" fontId="7" fillId="0" borderId="0" xfId="9" applyFont="1" applyBorder="1" applyAlignment="1"/>
    <xf numFmtId="43" fontId="7" fillId="0" borderId="0" xfId="9" applyFont="1" applyAlignment="1">
      <alignment horizontal="right"/>
    </xf>
    <xf numFmtId="43" fontId="2" fillId="0" borderId="1" xfId="9" applyFont="1" applyBorder="1" applyAlignment="1">
      <alignment horizontal="center"/>
    </xf>
    <xf numFmtId="43" fontId="8" fillId="0" borderId="2" xfId="9" applyFont="1" applyBorder="1" applyAlignment="1">
      <alignment horizontal="center" vertical="center" wrapText="1"/>
    </xf>
    <xf numFmtId="43" fontId="3" fillId="0" borderId="2" xfId="9" applyFont="1" applyBorder="1" applyAlignment="1">
      <alignment horizontal="center" vertical="center"/>
    </xf>
    <xf numFmtId="43" fontId="8" fillId="0" borderId="2" xfId="9" applyFont="1" applyBorder="1" applyAlignment="1">
      <alignment horizontal="justify" vertical="top" wrapText="1"/>
    </xf>
    <xf numFmtId="43" fontId="8" fillId="0" borderId="2" xfId="9" applyFont="1" applyBorder="1" applyAlignment="1">
      <alignment horizontal="right" vertical="top" wrapText="1"/>
    </xf>
    <xf numFmtId="43" fontId="3" fillId="0" borderId="2" xfId="9" applyFont="1" applyFill="1" applyBorder="1" applyAlignment="1">
      <alignment horizontal="center" vertical="center"/>
    </xf>
    <xf numFmtId="43" fontId="7" fillId="0" borderId="2" xfId="9" applyFont="1" applyBorder="1" applyAlignment="1">
      <alignment horizontal="justify" vertical="top" wrapText="1"/>
    </xf>
    <xf numFmtId="43" fontId="7" fillId="0" borderId="2" xfId="9" applyFont="1" applyBorder="1" applyAlignment="1">
      <alignment horizontal="right" vertical="top"/>
    </xf>
    <xf numFmtId="43" fontId="7" fillId="0" borderId="2" xfId="9" applyFont="1" applyFill="1" applyBorder="1" applyAlignment="1">
      <alignment horizontal="right" vertical="top"/>
    </xf>
    <xf numFmtId="43" fontId="9" fillId="0" borderId="2" xfId="9" applyFont="1" applyBorder="1" applyAlignment="1">
      <alignment horizontal="justify" vertical="top" wrapText="1"/>
    </xf>
    <xf numFmtId="43" fontId="7" fillId="0" borderId="2" xfId="9" applyFont="1" applyBorder="1" applyAlignment="1">
      <alignment horizontal="left" vertical="top" wrapText="1"/>
    </xf>
    <xf numFmtId="43" fontId="9" fillId="2" borderId="2" xfId="9" applyFont="1" applyFill="1" applyBorder="1" applyAlignment="1">
      <alignment horizontal="left" vertical="top" wrapText="1"/>
    </xf>
    <xf numFmtId="43" fontId="9" fillId="0" borderId="2" xfId="9" applyFont="1" applyBorder="1" applyAlignment="1">
      <alignment horizontal="left" vertical="top" wrapText="1"/>
    </xf>
    <xf numFmtId="43" fontId="8" fillId="0" borderId="2" xfId="9" applyFont="1" applyBorder="1" applyAlignment="1">
      <alignment horizontal="right" vertical="top"/>
    </xf>
    <xf numFmtId="43" fontId="3" fillId="0" borderId="2" xfId="9" applyFont="1" applyBorder="1"/>
    <xf numFmtId="43" fontId="6" fillId="0" borderId="0" xfId="9" applyFont="1" applyAlignment="1">
      <alignment vertical="top"/>
    </xf>
    <xf numFmtId="43" fontId="0" fillId="0" borderId="0" xfId="9" applyFont="1" applyAlignment="1">
      <alignment vertical="top"/>
    </xf>
    <xf numFmtId="43" fontId="9" fillId="2" borderId="2" xfId="9" applyFont="1" applyFill="1" applyBorder="1" applyAlignment="1">
      <alignment horizontal="justify" vertical="top" wrapText="1"/>
    </xf>
    <xf numFmtId="43" fontId="7" fillId="2" borderId="2" xfId="9" applyFont="1" applyFill="1" applyBorder="1" applyAlignment="1">
      <alignment horizontal="right" vertical="top"/>
    </xf>
    <xf numFmtId="43" fontId="0" fillId="2" borderId="0" xfId="9" applyFont="1" applyFill="1"/>
    <xf numFmtId="43" fontId="3" fillId="2" borderId="2" xfId="9" applyFont="1" applyFill="1" applyBorder="1"/>
    <xf numFmtId="43" fontId="7" fillId="2" borderId="2" xfId="9" applyFont="1" applyFill="1" applyBorder="1" applyAlignment="1">
      <alignment horizontal="left" vertical="top" wrapText="1"/>
    </xf>
    <xf numFmtId="164" fontId="3" fillId="0" borderId="2" xfId="9" applyNumberFormat="1" applyFont="1" applyBorder="1" applyAlignment="1">
      <alignment horizontal="center" vertical="center"/>
    </xf>
    <xf numFmtId="164" fontId="7" fillId="0" borderId="2" xfId="9" applyNumberFormat="1" applyFont="1" applyBorder="1" applyAlignment="1">
      <alignment horizontal="center" vertical="center"/>
    </xf>
    <xf numFmtId="164" fontId="7" fillId="0" borderId="5" xfId="9" applyNumberFormat="1" applyFont="1" applyBorder="1" applyAlignment="1">
      <alignment horizontal="center" vertical="center"/>
    </xf>
    <xf numFmtId="164" fontId="0" fillId="0" borderId="0" xfId="9" applyNumberFormat="1" applyFont="1" applyAlignment="1">
      <alignment horizontal="center" vertical="center"/>
    </xf>
    <xf numFmtId="43" fontId="8" fillId="3" borderId="2" xfId="9" applyFont="1" applyFill="1" applyBorder="1" applyAlignment="1">
      <alignment horizontal="justify" vertical="top" wrapText="1"/>
    </xf>
    <xf numFmtId="43" fontId="8" fillId="3" borderId="2" xfId="9" applyFont="1" applyFill="1" applyBorder="1" applyAlignment="1">
      <alignment horizontal="right" vertical="top" wrapText="1"/>
    </xf>
    <xf numFmtId="43" fontId="0" fillId="3" borderId="0" xfId="9" applyFont="1" applyFill="1"/>
    <xf numFmtId="43" fontId="3" fillId="3" borderId="2" xfId="9" applyFont="1" applyFill="1" applyBorder="1" applyAlignment="1">
      <alignment horizontal="center" vertical="center"/>
    </xf>
    <xf numFmtId="43" fontId="8" fillId="3" borderId="2" xfId="9" applyFont="1" applyFill="1" applyBorder="1" applyAlignment="1">
      <alignment horizontal="left" vertical="top" wrapText="1"/>
    </xf>
    <xf numFmtId="43" fontId="8" fillId="3" borderId="2" xfId="9" applyFont="1" applyFill="1" applyBorder="1" applyAlignment="1">
      <alignment horizontal="right" vertical="top"/>
    </xf>
    <xf numFmtId="43" fontId="3" fillId="3" borderId="2" xfId="9" applyFont="1" applyFill="1" applyBorder="1"/>
    <xf numFmtId="43" fontId="7" fillId="0" borderId="2" xfId="9" applyFont="1" applyFill="1" applyBorder="1" applyAlignment="1">
      <alignment horizontal="right" vertical="top" wrapText="1"/>
    </xf>
    <xf numFmtId="43" fontId="7" fillId="0" borderId="2" xfId="9" applyFont="1" applyBorder="1" applyAlignment="1">
      <alignment horizontal="right" vertical="top" wrapText="1"/>
    </xf>
    <xf numFmtId="43" fontId="7" fillId="2" borderId="2" xfId="9" applyFont="1" applyFill="1" applyBorder="1" applyAlignment="1">
      <alignment horizontal="right" vertical="top" wrapText="1"/>
    </xf>
    <xf numFmtId="43" fontId="7" fillId="0" borderId="2" xfId="9" applyFont="1" applyFill="1" applyBorder="1" applyAlignment="1">
      <alignment horizontal="center" vertical="top" wrapText="1"/>
    </xf>
    <xf numFmtId="43" fontId="2" fillId="0" borderId="1" xfId="9" applyFont="1" applyBorder="1" applyAlignment="1">
      <alignment horizontal="center"/>
    </xf>
    <xf numFmtId="43" fontId="8" fillId="0" borderId="2" xfId="9" applyFont="1" applyBorder="1" applyAlignment="1">
      <alignment horizontal="justify" vertical="center" wrapText="1"/>
    </xf>
    <xf numFmtId="43" fontId="8" fillId="0" borderId="4" xfId="9" applyFont="1" applyBorder="1" applyAlignment="1">
      <alignment horizontal="center" vertical="center" wrapText="1"/>
    </xf>
    <xf numFmtId="43" fontId="8" fillId="0" borderId="9" xfId="9" applyFont="1" applyBorder="1" applyAlignment="1">
      <alignment horizontal="center" vertical="center" wrapText="1"/>
    </xf>
    <xf numFmtId="43" fontId="8" fillId="0" borderId="5" xfId="9" applyFont="1" applyBorder="1" applyAlignment="1">
      <alignment horizontal="center" vertical="center" wrapText="1"/>
    </xf>
    <xf numFmtId="43" fontId="8" fillId="0" borderId="6" xfId="9" applyFont="1" applyBorder="1" applyAlignment="1">
      <alignment horizontal="center" vertical="center" wrapText="1"/>
    </xf>
    <xf numFmtId="43" fontId="8" fillId="0" borderId="7" xfId="9" applyFont="1" applyBorder="1" applyAlignment="1">
      <alignment horizontal="center" vertical="center" wrapText="1"/>
    </xf>
    <xf numFmtId="43" fontId="8" fillId="0" borderId="8" xfId="9" applyFont="1" applyBorder="1" applyAlignment="1">
      <alignment horizontal="center" vertical="center" wrapText="1"/>
    </xf>
    <xf numFmtId="43" fontId="8" fillId="0" borderId="2" xfId="9" applyFont="1" applyBorder="1" applyAlignment="1">
      <alignment horizontal="center" vertical="center" wrapText="1"/>
    </xf>
    <xf numFmtId="43" fontId="8" fillId="0" borderId="2" xfId="9" applyFont="1" applyBorder="1" applyAlignment="1">
      <alignment horizontal="left" vertical="center" wrapText="1"/>
    </xf>
    <xf numFmtId="43" fontId="11" fillId="0" borderId="0" xfId="9" applyFont="1" applyAlignment="1">
      <alignment horizontal="center" vertical="center" wrapText="1"/>
    </xf>
    <xf numFmtId="43" fontId="10" fillId="0" borderId="0" xfId="9" applyFont="1" applyAlignment="1">
      <alignment horizontal="right" vertical="center" wrapText="1"/>
    </xf>
    <xf numFmtId="43" fontId="6" fillId="0" borderId="7" xfId="9" applyFont="1" applyBorder="1" applyAlignment="1">
      <alignment horizontal="justify" vertical="top" wrapText="1"/>
    </xf>
    <xf numFmtId="43" fontId="6" fillId="0" borderId="0" xfId="9" applyFont="1" applyAlignment="1">
      <alignment horizontal="left" vertical="top"/>
    </xf>
    <xf numFmtId="43" fontId="14" fillId="0" borderId="1" xfId="9" applyFont="1" applyBorder="1" applyAlignment="1">
      <alignment horizontal="center"/>
    </xf>
  </cellXfs>
  <cellStyles count="10">
    <cellStyle name="" xfId="1"/>
    <cellStyle name="" xfId="2"/>
    <cellStyle name="" xfId="3"/>
    <cellStyle name="" xfId="4"/>
    <cellStyle name="" xfId="5"/>
    <cellStyle name="1" xfId="6"/>
    <cellStyle name="2" xfId="7"/>
    <cellStyle name="Обычный" xfId="0" builtinId="0"/>
    <cellStyle name="Обычный 2" xfId="8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59"/>
  <sheetViews>
    <sheetView tabSelected="1" view="pageBreakPreview" topLeftCell="A4" zoomScale="90" zoomScaleSheetLayoutView="90" workbookViewId="0">
      <pane xSplit="1" ySplit="7" topLeftCell="D35" activePane="bottomRight" state="frozen"/>
      <selection activeCell="A4" sqref="A4"/>
      <selection pane="topRight" activeCell="B4" sqref="B4"/>
      <selection pane="bottomLeft" activeCell="A11" sqref="A11"/>
      <selection pane="bottomRight" activeCell="L22" sqref="L22"/>
    </sheetView>
  </sheetViews>
  <sheetFormatPr defaultRowHeight="13.5"/>
  <cols>
    <col min="1" max="1" width="73.75" style="2" customWidth="1"/>
    <col min="2" max="2" width="14.25" style="2" customWidth="1"/>
    <col min="3" max="3" width="16.875" style="2" customWidth="1"/>
    <col min="4" max="4" width="13.5" style="2" customWidth="1"/>
    <col min="5" max="5" width="12.25" style="2" customWidth="1"/>
    <col min="6" max="6" width="15.625" style="2" customWidth="1"/>
    <col min="7" max="7" width="16.125" style="2" customWidth="1"/>
    <col min="8" max="8" width="15.625" style="2" customWidth="1"/>
    <col min="9" max="9" width="12.25" style="2" customWidth="1"/>
    <col min="10" max="10" width="14.625" style="2" customWidth="1"/>
    <col min="11" max="11" width="16.125" style="2" customWidth="1"/>
    <col min="12" max="12" width="16.5" style="2" customWidth="1"/>
    <col min="13" max="13" width="21.75" style="2" customWidth="1"/>
    <col min="14" max="23" width="9" style="2"/>
    <col min="24" max="24" width="0" style="2" hidden="1" customWidth="1"/>
    <col min="25" max="25" width="11.5" style="2" hidden="1" customWidth="1"/>
    <col min="26" max="26" width="11.875" style="2" hidden="1" customWidth="1"/>
    <col min="27" max="27" width="9.875" style="2" hidden="1" customWidth="1"/>
    <col min="28" max="31" width="0" style="2" hidden="1" customWidth="1"/>
    <col min="32" max="33" width="11.375" style="2" hidden="1" customWidth="1"/>
    <col min="34" max="34" width="9.875" style="2" hidden="1" customWidth="1"/>
    <col min="35" max="38" width="0" style="2" hidden="1" customWidth="1"/>
    <col min="39" max="39" width="11.625" style="2" hidden="1" customWidth="1"/>
    <col min="40" max="40" width="12" style="2" hidden="1" customWidth="1"/>
    <col min="41" max="41" width="9.875" style="2" hidden="1" customWidth="1"/>
    <col min="42" max="43" width="0" style="2" hidden="1" customWidth="1"/>
    <col min="44" max="44" width="9.5" style="2" hidden="1" customWidth="1"/>
    <col min="45" max="46" width="0" style="2" hidden="1" customWidth="1"/>
    <col min="47" max="47" width="9.5" style="2" hidden="1" customWidth="1"/>
    <col min="48" max="48" width="0" style="2" hidden="1" customWidth="1"/>
    <col min="49" max="16384" width="9" style="2"/>
  </cols>
  <sheetData>
    <row r="1" spans="1:44" ht="39" customHeight="1">
      <c r="A1" s="1"/>
      <c r="B1" s="1"/>
      <c r="C1" s="1"/>
      <c r="D1" s="1"/>
      <c r="F1" s="3"/>
      <c r="G1" s="58" t="s">
        <v>23</v>
      </c>
      <c r="H1" s="58"/>
      <c r="I1" s="58"/>
      <c r="J1" s="58"/>
      <c r="K1" s="58"/>
      <c r="L1" s="58"/>
      <c r="M1" s="58"/>
    </row>
    <row r="2" spans="1:44" ht="10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44" hidden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44" ht="18" customHeight="1">
      <c r="I4" s="4"/>
      <c r="J4" s="4"/>
      <c r="K4" s="4"/>
      <c r="L4" s="4"/>
      <c r="M4" s="5"/>
    </row>
    <row r="5" spans="1:44" ht="18" customHeight="1">
      <c r="A5" s="57" t="s">
        <v>45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"/>
    </row>
    <row r="6" spans="1:44" ht="20.25" customHeight="1">
      <c r="A6" s="6"/>
      <c r="B6" s="6"/>
      <c r="C6" s="6"/>
      <c r="D6" s="7"/>
      <c r="E6" s="8"/>
      <c r="F6" s="8"/>
      <c r="G6" s="8"/>
      <c r="I6" s="61" t="s">
        <v>55</v>
      </c>
      <c r="J6" s="61"/>
      <c r="K6" s="61"/>
      <c r="L6" s="61"/>
      <c r="M6" s="9" t="s">
        <v>7</v>
      </c>
      <c r="AC6" s="47" t="s">
        <v>0</v>
      </c>
      <c r="AD6" s="47"/>
      <c r="AJ6" s="47" t="s">
        <v>0</v>
      </c>
      <c r="AK6" s="47"/>
      <c r="AQ6" s="47" t="s">
        <v>0</v>
      </c>
      <c r="AR6" s="47"/>
    </row>
    <row r="7" spans="1:44" ht="42" customHeight="1">
      <c r="A7" s="48" t="s">
        <v>5</v>
      </c>
      <c r="B7" s="52" t="s">
        <v>34</v>
      </c>
      <c r="C7" s="53"/>
      <c r="D7" s="54"/>
      <c r="E7" s="49" t="s">
        <v>37</v>
      </c>
      <c r="F7" s="52" t="s">
        <v>35</v>
      </c>
      <c r="G7" s="53"/>
      <c r="H7" s="54"/>
      <c r="I7" s="49" t="s">
        <v>37</v>
      </c>
      <c r="J7" s="52" t="s">
        <v>36</v>
      </c>
      <c r="K7" s="53"/>
      <c r="L7" s="53"/>
      <c r="M7" s="49" t="s">
        <v>25</v>
      </c>
      <c r="AC7" s="10"/>
      <c r="AD7" s="10"/>
      <c r="AJ7" s="10"/>
      <c r="AK7" s="10"/>
      <c r="AQ7" s="10"/>
      <c r="AR7" s="10"/>
    </row>
    <row r="8" spans="1:44" ht="28.5" customHeight="1">
      <c r="A8" s="48"/>
      <c r="B8" s="55" t="s">
        <v>21</v>
      </c>
      <c r="C8" s="56" t="s">
        <v>22</v>
      </c>
      <c r="D8" s="56"/>
      <c r="E8" s="50"/>
      <c r="F8" s="55" t="s">
        <v>21</v>
      </c>
      <c r="G8" s="56" t="s">
        <v>22</v>
      </c>
      <c r="H8" s="56"/>
      <c r="I8" s="50"/>
      <c r="J8" s="55" t="s">
        <v>21</v>
      </c>
      <c r="K8" s="56" t="s">
        <v>22</v>
      </c>
      <c r="L8" s="56"/>
      <c r="M8" s="50"/>
      <c r="AC8" s="10"/>
      <c r="AD8" s="10"/>
      <c r="AJ8" s="10"/>
      <c r="AK8" s="10"/>
      <c r="AQ8" s="10"/>
      <c r="AR8" s="10"/>
    </row>
    <row r="9" spans="1:44" ht="45" customHeight="1">
      <c r="A9" s="48"/>
      <c r="B9" s="55"/>
      <c r="C9" s="11" t="s">
        <v>43</v>
      </c>
      <c r="D9" s="11" t="s">
        <v>44</v>
      </c>
      <c r="E9" s="51"/>
      <c r="F9" s="55"/>
      <c r="G9" s="11" t="s">
        <v>43</v>
      </c>
      <c r="H9" s="11" t="s">
        <v>44</v>
      </c>
      <c r="I9" s="51"/>
      <c r="J9" s="55"/>
      <c r="K9" s="11" t="s">
        <v>43</v>
      </c>
      <c r="L9" s="11" t="s">
        <v>44</v>
      </c>
      <c r="M9" s="51"/>
      <c r="Y9" s="12" t="s">
        <v>1</v>
      </c>
      <c r="Z9" s="12" t="s">
        <v>2</v>
      </c>
      <c r="AA9" s="12" t="s">
        <v>3</v>
      </c>
      <c r="AB9" s="12" t="s">
        <v>1</v>
      </c>
      <c r="AC9" s="12" t="s">
        <v>2</v>
      </c>
      <c r="AD9" s="12" t="s">
        <v>3</v>
      </c>
      <c r="AF9" s="12" t="s">
        <v>1</v>
      </c>
      <c r="AG9" s="12" t="s">
        <v>2</v>
      </c>
      <c r="AH9" s="12" t="s">
        <v>3</v>
      </c>
      <c r="AI9" s="12" t="s">
        <v>1</v>
      </c>
      <c r="AJ9" s="12" t="s">
        <v>2</v>
      </c>
      <c r="AK9" s="12" t="s">
        <v>3</v>
      </c>
      <c r="AM9" s="12" t="s">
        <v>1</v>
      </c>
      <c r="AN9" s="12" t="s">
        <v>2</v>
      </c>
      <c r="AO9" s="12" t="s">
        <v>3</v>
      </c>
      <c r="AP9" s="12" t="s">
        <v>1</v>
      </c>
      <c r="AQ9" s="12" t="s">
        <v>2</v>
      </c>
      <c r="AR9" s="12" t="s">
        <v>3</v>
      </c>
    </row>
    <row r="10" spans="1:44" s="35" customFormat="1" ht="22.5" customHeight="1">
      <c r="A10" s="33">
        <v>1</v>
      </c>
      <c r="B10" s="34">
        <v>2</v>
      </c>
      <c r="C10" s="34">
        <f t="shared" ref="C10:H10" si="0">B10+1</f>
        <v>3</v>
      </c>
      <c r="D10" s="34">
        <f t="shared" si="0"/>
        <v>4</v>
      </c>
      <c r="E10" s="34">
        <f t="shared" si="0"/>
        <v>5</v>
      </c>
      <c r="F10" s="34">
        <f t="shared" si="0"/>
        <v>6</v>
      </c>
      <c r="G10" s="34">
        <f t="shared" si="0"/>
        <v>7</v>
      </c>
      <c r="H10" s="34">
        <f t="shared" si="0"/>
        <v>8</v>
      </c>
      <c r="I10" s="34">
        <f t="shared" ref="I10" si="1">H10+1</f>
        <v>9</v>
      </c>
      <c r="J10" s="34">
        <f t="shared" ref="J10" si="2">I10+1</f>
        <v>10</v>
      </c>
      <c r="K10" s="34">
        <f t="shared" ref="K10" si="3">J10+1</f>
        <v>11</v>
      </c>
      <c r="L10" s="34">
        <f t="shared" ref="L10:M10" si="4">K10+1</f>
        <v>12</v>
      </c>
      <c r="M10" s="34">
        <f t="shared" si="4"/>
        <v>13</v>
      </c>
      <c r="Y10" s="32"/>
      <c r="Z10" s="32"/>
      <c r="AA10" s="32"/>
      <c r="AB10" s="32"/>
      <c r="AC10" s="32"/>
      <c r="AD10" s="32"/>
      <c r="AF10" s="32"/>
      <c r="AG10" s="32"/>
      <c r="AH10" s="32"/>
      <c r="AI10" s="32"/>
      <c r="AJ10" s="32"/>
      <c r="AK10" s="32"/>
      <c r="AM10" s="32"/>
      <c r="AN10" s="32"/>
      <c r="AO10" s="32"/>
      <c r="AP10" s="32"/>
      <c r="AQ10" s="32"/>
      <c r="AR10" s="32"/>
    </row>
    <row r="11" spans="1:44" s="38" customFormat="1" ht="28.5">
      <c r="A11" s="36" t="s">
        <v>32</v>
      </c>
      <c r="B11" s="37">
        <f>B13+B20+B23+B26+B29+B37+B38</f>
        <v>387290.4</v>
      </c>
      <c r="C11" s="37">
        <f>C13+C20+C23+C26+C29+C37+C38</f>
        <v>299822.2</v>
      </c>
      <c r="D11" s="37">
        <f>D13+D20+D23+D26+D29+D37+D38</f>
        <v>87468.200000000012</v>
      </c>
      <c r="E11" s="37">
        <f>F11/B11</f>
        <v>1.1041957146368717</v>
      </c>
      <c r="F11" s="37">
        <f>F13+F20+F23+F26+F29+F37+F38</f>
        <v>427644.39999999991</v>
      </c>
      <c r="G11" s="37">
        <f>G13+G20+G23+G26+G29+G37+G38</f>
        <v>326037.09999999998</v>
      </c>
      <c r="H11" s="37">
        <f>H13+H20+H23+H26+H29+H37+H38</f>
        <v>101607.3</v>
      </c>
      <c r="I11" s="37">
        <f>J11/B11</f>
        <v>1.1510179441576656</v>
      </c>
      <c r="J11" s="37">
        <f>J13+J20+J23+J26+J29+J37+J38</f>
        <v>445778.19999999995</v>
      </c>
      <c r="K11" s="37">
        <f>K13+K20+K23+K26+K29+K37+K38</f>
        <v>339507.3</v>
      </c>
      <c r="L11" s="37">
        <f>L13+L20+L23+L26+L29+L37+L38</f>
        <v>106270.90000000001</v>
      </c>
      <c r="M11" s="37"/>
      <c r="Y11" s="39">
        <v>3</v>
      </c>
      <c r="Z11" s="39">
        <v>4</v>
      </c>
      <c r="AA11" s="39" t="s">
        <v>4</v>
      </c>
      <c r="AB11" s="39">
        <v>6</v>
      </c>
      <c r="AC11" s="39">
        <v>7</v>
      </c>
      <c r="AD11" s="39">
        <v>8</v>
      </c>
      <c r="AF11" s="39">
        <v>3</v>
      </c>
      <c r="AG11" s="39">
        <v>4</v>
      </c>
      <c r="AH11" s="39" t="s">
        <v>4</v>
      </c>
      <c r="AI11" s="39">
        <v>6</v>
      </c>
      <c r="AJ11" s="39">
        <v>7</v>
      </c>
      <c r="AK11" s="39">
        <v>8</v>
      </c>
      <c r="AM11" s="39">
        <v>3</v>
      </c>
      <c r="AN11" s="39">
        <v>4</v>
      </c>
      <c r="AO11" s="39" t="s">
        <v>4</v>
      </c>
      <c r="AP11" s="39">
        <v>6</v>
      </c>
      <c r="AQ11" s="39">
        <v>7</v>
      </c>
      <c r="AR11" s="39">
        <v>8</v>
      </c>
    </row>
    <row r="12" spans="1:44" ht="14.25">
      <c r="A12" s="16" t="s">
        <v>8</v>
      </c>
      <c r="B12" s="17"/>
      <c r="C12" s="17"/>
      <c r="D12" s="17"/>
      <c r="E12" s="37" t="e">
        <f t="shared" ref="E12:E56" si="5">F12/B12</f>
        <v>#DIV/0!</v>
      </c>
      <c r="F12" s="17"/>
      <c r="G12" s="17"/>
      <c r="H12" s="18"/>
      <c r="I12" s="37" t="e">
        <f t="shared" ref="I12:I56" si="6">J12/B12</f>
        <v>#DIV/0!</v>
      </c>
      <c r="J12" s="18"/>
      <c r="K12" s="18"/>
      <c r="L12" s="18"/>
      <c r="M12" s="43"/>
      <c r="Y12" s="12"/>
      <c r="Z12" s="12"/>
      <c r="AA12" s="12"/>
      <c r="AB12" s="15"/>
      <c r="AC12" s="15"/>
      <c r="AD12" s="15"/>
      <c r="AF12" s="12"/>
      <c r="AG12" s="12"/>
      <c r="AH12" s="12"/>
      <c r="AI12" s="15"/>
      <c r="AJ12" s="15"/>
      <c r="AK12" s="15"/>
      <c r="AM12" s="12"/>
      <c r="AN12" s="12"/>
      <c r="AO12" s="12"/>
      <c r="AP12" s="15"/>
      <c r="AQ12" s="15"/>
      <c r="AR12" s="15"/>
    </row>
    <row r="13" spans="1:44" ht="14.25">
      <c r="A13" s="19" t="s">
        <v>9</v>
      </c>
      <c r="B13" s="17">
        <f>C13+D13</f>
        <v>24787.000000000004</v>
      </c>
      <c r="C13" s="17"/>
      <c r="D13" s="17">
        <f>SUM(D14:D14)</f>
        <v>24787.000000000004</v>
      </c>
      <c r="E13" s="37">
        <f t="shared" si="5"/>
        <v>1.3253318271674666</v>
      </c>
      <c r="F13" s="17">
        <f>F14</f>
        <v>32851</v>
      </c>
      <c r="G13" s="17">
        <f t="shared" ref="G13:H13" si="7">G14</f>
        <v>521</v>
      </c>
      <c r="H13" s="17">
        <f t="shared" si="7"/>
        <v>32330</v>
      </c>
      <c r="I13" s="37">
        <f t="shared" si="6"/>
        <v>1.3271109855972887</v>
      </c>
      <c r="J13" s="17">
        <f t="shared" ref="J13:L13" si="8">SUM(J14:J14)</f>
        <v>32895.1</v>
      </c>
      <c r="K13" s="17">
        <f t="shared" si="8"/>
        <v>0</v>
      </c>
      <c r="L13" s="17">
        <f t="shared" si="8"/>
        <v>32895.1</v>
      </c>
      <c r="M13" s="44"/>
      <c r="Y13" s="12"/>
      <c r="Z13" s="12"/>
      <c r="AA13" s="12"/>
      <c r="AB13" s="15"/>
      <c r="AC13" s="15"/>
      <c r="AD13" s="15"/>
      <c r="AF13" s="12"/>
      <c r="AG13" s="12"/>
      <c r="AH13" s="12"/>
      <c r="AI13" s="15"/>
      <c r="AJ13" s="15"/>
      <c r="AK13" s="15"/>
      <c r="AM13" s="12"/>
      <c r="AN13" s="12"/>
      <c r="AO13" s="12"/>
      <c r="AP13" s="15"/>
      <c r="AQ13" s="15"/>
      <c r="AR13" s="15"/>
    </row>
    <row r="14" spans="1:44" ht="28.5">
      <c r="A14" s="20" t="s">
        <v>33</v>
      </c>
      <c r="B14" s="17">
        <f>SUM(B16:B19)</f>
        <v>24787.000000000004</v>
      </c>
      <c r="C14" s="17">
        <f t="shared" ref="C14:D14" si="9">SUM(C16:C19)</f>
        <v>0</v>
      </c>
      <c r="D14" s="17">
        <f t="shared" si="9"/>
        <v>24787.000000000004</v>
      </c>
      <c r="E14" s="37">
        <f t="shared" si="5"/>
        <v>1.3253318271674666</v>
      </c>
      <c r="F14" s="17">
        <f>SUM(F16:F19)</f>
        <v>32851</v>
      </c>
      <c r="G14" s="17">
        <f t="shared" ref="G14:L14" si="10">SUM(G16:G19)</f>
        <v>521</v>
      </c>
      <c r="H14" s="17">
        <f t="shared" si="10"/>
        <v>32330</v>
      </c>
      <c r="I14" s="37">
        <f t="shared" si="6"/>
        <v>1.3271109855972887</v>
      </c>
      <c r="J14" s="17">
        <f t="shared" si="10"/>
        <v>32895.1</v>
      </c>
      <c r="K14" s="17">
        <f t="shared" si="10"/>
        <v>0</v>
      </c>
      <c r="L14" s="17">
        <f t="shared" si="10"/>
        <v>32895.1</v>
      </c>
      <c r="M14" s="44"/>
      <c r="Y14" s="12"/>
      <c r="Z14" s="12"/>
      <c r="AA14" s="12"/>
      <c r="AB14" s="15"/>
      <c r="AC14" s="15"/>
      <c r="AD14" s="15"/>
      <c r="AF14" s="12"/>
      <c r="AG14" s="12"/>
      <c r="AH14" s="12"/>
      <c r="AI14" s="15"/>
      <c r="AJ14" s="15"/>
      <c r="AK14" s="15"/>
      <c r="AM14" s="12"/>
      <c r="AN14" s="12"/>
      <c r="AO14" s="12"/>
      <c r="AP14" s="15"/>
      <c r="AQ14" s="15"/>
      <c r="AR14" s="15"/>
    </row>
    <row r="15" spans="1:44" ht="14.25">
      <c r="A15" s="21" t="s">
        <v>31</v>
      </c>
      <c r="B15" s="17"/>
      <c r="C15" s="17"/>
      <c r="D15" s="17"/>
      <c r="E15" s="37" t="e">
        <f t="shared" si="5"/>
        <v>#DIV/0!</v>
      </c>
      <c r="F15" s="17"/>
      <c r="G15" s="17"/>
      <c r="H15" s="18"/>
      <c r="I15" s="37" t="e">
        <f t="shared" si="6"/>
        <v>#DIV/0!</v>
      </c>
      <c r="J15" s="18"/>
      <c r="K15" s="18"/>
      <c r="L15" s="18"/>
      <c r="M15" s="43"/>
      <c r="Y15" s="12"/>
      <c r="Z15" s="12"/>
      <c r="AA15" s="12"/>
      <c r="AB15" s="15"/>
      <c r="AC15" s="15"/>
      <c r="AD15" s="15"/>
      <c r="AF15" s="12"/>
      <c r="AG15" s="12"/>
      <c r="AH15" s="12"/>
      <c r="AI15" s="15"/>
      <c r="AJ15" s="15"/>
      <c r="AK15" s="15"/>
      <c r="AM15" s="12"/>
      <c r="AN15" s="12"/>
      <c r="AO15" s="12"/>
      <c r="AP15" s="15"/>
      <c r="AQ15" s="15"/>
      <c r="AR15" s="15"/>
    </row>
    <row r="16" spans="1:44" ht="71.25">
      <c r="A16" s="20" t="s">
        <v>47</v>
      </c>
      <c r="B16" s="17">
        <f>C16+D16</f>
        <v>14641.6</v>
      </c>
      <c r="C16" s="17"/>
      <c r="D16" s="17">
        <v>14641.6</v>
      </c>
      <c r="E16" s="37">
        <f t="shared" si="5"/>
        <v>1.2851805813572286</v>
      </c>
      <c r="F16" s="17">
        <f>G16+H16</f>
        <v>18817.099999999999</v>
      </c>
      <c r="G16" s="17">
        <v>521</v>
      </c>
      <c r="H16" s="18">
        <v>18296.099999999999</v>
      </c>
      <c r="I16" s="37">
        <f t="shared" si="6"/>
        <v>1.3247869085345862</v>
      </c>
      <c r="J16" s="18">
        <f>K16+L16</f>
        <v>19397</v>
      </c>
      <c r="K16" s="18"/>
      <c r="L16" s="18">
        <f>18739.5+657.5</f>
        <v>19397</v>
      </c>
      <c r="M16" s="46" t="s">
        <v>57</v>
      </c>
      <c r="Y16" s="12"/>
      <c r="Z16" s="12"/>
      <c r="AA16" s="12"/>
      <c r="AB16" s="15"/>
      <c r="AC16" s="15"/>
      <c r="AD16" s="15"/>
      <c r="AF16" s="12"/>
      <c r="AG16" s="12"/>
      <c r="AH16" s="12"/>
      <c r="AI16" s="15"/>
      <c r="AJ16" s="15"/>
      <c r="AK16" s="15"/>
      <c r="AM16" s="12"/>
      <c r="AN16" s="12"/>
      <c r="AO16" s="12"/>
      <c r="AP16" s="15"/>
      <c r="AQ16" s="15"/>
      <c r="AR16" s="15"/>
    </row>
    <row r="17" spans="1:44" ht="99.75">
      <c r="A17" s="20" t="s">
        <v>46</v>
      </c>
      <c r="B17" s="17">
        <f t="shared" ref="B17:B19" si="11">C17+D17</f>
        <v>9193.7000000000007</v>
      </c>
      <c r="C17" s="17"/>
      <c r="D17" s="17">
        <v>9193.7000000000007</v>
      </c>
      <c r="E17" s="37">
        <f t="shared" si="5"/>
        <v>1.2746445935803865</v>
      </c>
      <c r="F17" s="17">
        <f t="shared" ref="F17:F19" si="12">G17+H17</f>
        <v>11718.7</v>
      </c>
      <c r="G17" s="17"/>
      <c r="H17" s="18">
        <v>11718.7</v>
      </c>
      <c r="I17" s="37">
        <f t="shared" si="6"/>
        <v>1.216365554673309</v>
      </c>
      <c r="J17" s="18">
        <f t="shared" ref="J17:J19" si="13">K17+L17</f>
        <v>11182.900000000001</v>
      </c>
      <c r="K17" s="18"/>
      <c r="L17" s="18">
        <f>11718.7-535.8</f>
        <v>11182.900000000001</v>
      </c>
      <c r="M17" s="46" t="s">
        <v>56</v>
      </c>
      <c r="Y17" s="12"/>
      <c r="Z17" s="12"/>
      <c r="AA17" s="12"/>
      <c r="AB17" s="15"/>
      <c r="AC17" s="15"/>
      <c r="AD17" s="15"/>
      <c r="AF17" s="12"/>
      <c r="AG17" s="12"/>
      <c r="AH17" s="12"/>
      <c r="AI17" s="15"/>
      <c r="AJ17" s="15"/>
      <c r="AK17" s="15"/>
      <c r="AM17" s="12"/>
      <c r="AN17" s="12"/>
      <c r="AO17" s="12"/>
      <c r="AP17" s="15"/>
      <c r="AQ17" s="15"/>
      <c r="AR17" s="15"/>
    </row>
    <row r="18" spans="1:44" ht="14.25">
      <c r="A18" s="20" t="s">
        <v>48</v>
      </c>
      <c r="B18" s="17">
        <f t="shared" si="11"/>
        <v>862.5</v>
      </c>
      <c r="C18" s="17"/>
      <c r="D18" s="17">
        <v>862.5</v>
      </c>
      <c r="E18" s="37">
        <f t="shared" si="5"/>
        <v>1.008695652173913</v>
      </c>
      <c r="F18" s="17">
        <f t="shared" si="12"/>
        <v>870</v>
      </c>
      <c r="G18" s="17"/>
      <c r="H18" s="18">
        <v>870</v>
      </c>
      <c r="I18" s="37">
        <f t="shared" si="6"/>
        <v>1.008695652173913</v>
      </c>
      <c r="J18" s="18">
        <f t="shared" si="13"/>
        <v>870</v>
      </c>
      <c r="K18" s="18"/>
      <c r="L18" s="18">
        <v>870</v>
      </c>
      <c r="M18" s="43"/>
      <c r="Y18" s="12"/>
      <c r="Z18" s="12"/>
      <c r="AA18" s="12"/>
      <c r="AB18" s="15"/>
      <c r="AC18" s="15"/>
      <c r="AD18" s="15"/>
      <c r="AF18" s="12"/>
      <c r="AG18" s="12"/>
      <c r="AH18" s="12"/>
      <c r="AI18" s="15"/>
      <c r="AJ18" s="15"/>
      <c r="AK18" s="15"/>
      <c r="AM18" s="12"/>
      <c r="AN18" s="12"/>
      <c r="AO18" s="12"/>
      <c r="AP18" s="15"/>
      <c r="AQ18" s="15"/>
      <c r="AR18" s="15"/>
    </row>
    <row r="19" spans="1:44" ht="14.25">
      <c r="A19" s="20" t="s">
        <v>49</v>
      </c>
      <c r="B19" s="17">
        <f t="shared" si="11"/>
        <v>89.2</v>
      </c>
      <c r="C19" s="17"/>
      <c r="D19" s="17">
        <v>89.2</v>
      </c>
      <c r="E19" s="37">
        <f t="shared" si="5"/>
        <v>16.201793721973093</v>
      </c>
      <c r="F19" s="17">
        <f t="shared" si="12"/>
        <v>1445.2</v>
      </c>
      <c r="G19" s="17"/>
      <c r="H19" s="18">
        <v>1445.2</v>
      </c>
      <c r="I19" s="37">
        <f t="shared" si="6"/>
        <v>16.201793721973093</v>
      </c>
      <c r="J19" s="18">
        <f t="shared" si="13"/>
        <v>1445.2</v>
      </c>
      <c r="K19" s="18"/>
      <c r="L19" s="18">
        <v>1445.2</v>
      </c>
      <c r="M19" s="43"/>
      <c r="Y19" s="12"/>
      <c r="Z19" s="12"/>
      <c r="AA19" s="12"/>
      <c r="AB19" s="15"/>
      <c r="AC19" s="15"/>
      <c r="AD19" s="15"/>
      <c r="AF19" s="12"/>
      <c r="AG19" s="12"/>
      <c r="AH19" s="12"/>
      <c r="AI19" s="15"/>
      <c r="AJ19" s="15"/>
      <c r="AK19" s="15"/>
      <c r="AM19" s="12"/>
      <c r="AN19" s="12"/>
      <c r="AO19" s="12"/>
      <c r="AP19" s="15"/>
      <c r="AQ19" s="15"/>
      <c r="AR19" s="15"/>
    </row>
    <row r="20" spans="1:44" ht="14.25">
      <c r="A20" s="20" t="s">
        <v>27</v>
      </c>
      <c r="B20" s="17">
        <f>B22</f>
        <v>1679.4</v>
      </c>
      <c r="C20" s="17">
        <f t="shared" ref="C20:L20" si="14">C22</f>
        <v>0</v>
      </c>
      <c r="D20" s="17">
        <f t="shared" si="14"/>
        <v>1679.4</v>
      </c>
      <c r="E20" s="37">
        <f t="shared" si="5"/>
        <v>0.32422293676312969</v>
      </c>
      <c r="F20" s="17">
        <f t="shared" si="14"/>
        <v>544.5</v>
      </c>
      <c r="G20" s="17">
        <f t="shared" si="14"/>
        <v>0</v>
      </c>
      <c r="H20" s="17">
        <f t="shared" si="14"/>
        <v>544.5</v>
      </c>
      <c r="I20" s="37">
        <f t="shared" si="6"/>
        <v>0.32422293676312969</v>
      </c>
      <c r="J20" s="17">
        <f t="shared" si="14"/>
        <v>544.5</v>
      </c>
      <c r="K20" s="17">
        <f t="shared" si="14"/>
        <v>0</v>
      </c>
      <c r="L20" s="17">
        <f t="shared" si="14"/>
        <v>544.5</v>
      </c>
      <c r="M20" s="43"/>
      <c r="Y20" s="12"/>
      <c r="Z20" s="12"/>
      <c r="AA20" s="12"/>
      <c r="AB20" s="15"/>
      <c r="AC20" s="15"/>
      <c r="AD20" s="15"/>
      <c r="AF20" s="12"/>
      <c r="AG20" s="12"/>
      <c r="AH20" s="12"/>
      <c r="AI20" s="15"/>
      <c r="AJ20" s="15"/>
      <c r="AK20" s="15"/>
      <c r="AM20" s="12"/>
      <c r="AN20" s="12"/>
      <c r="AO20" s="12"/>
      <c r="AP20" s="15"/>
      <c r="AQ20" s="15"/>
      <c r="AR20" s="15"/>
    </row>
    <row r="21" spans="1:44" ht="14.25">
      <c r="A21" s="21" t="s">
        <v>31</v>
      </c>
      <c r="B21" s="17"/>
      <c r="C21" s="17"/>
      <c r="D21" s="17"/>
      <c r="E21" s="37" t="e">
        <f t="shared" si="5"/>
        <v>#DIV/0!</v>
      </c>
      <c r="F21" s="17"/>
      <c r="G21" s="17"/>
      <c r="H21" s="18"/>
      <c r="I21" s="37" t="e">
        <f t="shared" si="6"/>
        <v>#DIV/0!</v>
      </c>
      <c r="J21" s="18"/>
      <c r="K21" s="18"/>
      <c r="L21" s="18"/>
      <c r="M21" s="43"/>
      <c r="Y21" s="12"/>
      <c r="Z21" s="12"/>
      <c r="AA21" s="12"/>
      <c r="AB21" s="15"/>
      <c r="AC21" s="15"/>
      <c r="AD21" s="15"/>
      <c r="AF21" s="12"/>
      <c r="AG21" s="12"/>
      <c r="AH21" s="12"/>
      <c r="AI21" s="15"/>
      <c r="AJ21" s="15"/>
      <c r="AK21" s="15"/>
      <c r="AM21" s="12"/>
      <c r="AN21" s="12"/>
      <c r="AO21" s="12"/>
      <c r="AP21" s="15"/>
      <c r="AQ21" s="15"/>
      <c r="AR21" s="15"/>
    </row>
    <row r="22" spans="1:44" ht="74.25" customHeight="1">
      <c r="A22" s="20" t="s">
        <v>50</v>
      </c>
      <c r="B22" s="17">
        <f>C22+D22</f>
        <v>1679.4</v>
      </c>
      <c r="C22" s="17"/>
      <c r="D22" s="17">
        <v>1679.4</v>
      </c>
      <c r="E22" s="37">
        <f t="shared" si="5"/>
        <v>0.32422293676312969</v>
      </c>
      <c r="F22" s="17">
        <f>G22+H22</f>
        <v>544.5</v>
      </c>
      <c r="G22" s="17"/>
      <c r="H22" s="18">
        <v>544.5</v>
      </c>
      <c r="I22" s="37">
        <f t="shared" si="6"/>
        <v>0.32422293676312969</v>
      </c>
      <c r="J22" s="18">
        <f>K22+L22</f>
        <v>544.5</v>
      </c>
      <c r="K22" s="18"/>
      <c r="L22" s="18">
        <v>544.5</v>
      </c>
      <c r="M22" s="46" t="s">
        <v>53</v>
      </c>
      <c r="Y22" s="12"/>
      <c r="Z22" s="12"/>
      <c r="AA22" s="12"/>
      <c r="AB22" s="15"/>
      <c r="AC22" s="15"/>
      <c r="AD22" s="15"/>
      <c r="AF22" s="12"/>
      <c r="AG22" s="12"/>
      <c r="AH22" s="12"/>
      <c r="AI22" s="15"/>
      <c r="AJ22" s="15"/>
      <c r="AK22" s="15"/>
      <c r="AM22" s="12"/>
      <c r="AN22" s="12"/>
      <c r="AO22" s="12"/>
      <c r="AP22" s="15"/>
      <c r="AQ22" s="15"/>
      <c r="AR22" s="15"/>
    </row>
    <row r="23" spans="1:44" ht="14.25">
      <c r="A23" s="20" t="s">
        <v>28</v>
      </c>
      <c r="B23" s="17"/>
      <c r="C23" s="17"/>
      <c r="D23" s="17"/>
      <c r="E23" s="37" t="e">
        <f t="shared" si="5"/>
        <v>#DIV/0!</v>
      </c>
      <c r="F23" s="17"/>
      <c r="G23" s="17"/>
      <c r="H23" s="18"/>
      <c r="I23" s="37" t="e">
        <f t="shared" si="6"/>
        <v>#DIV/0!</v>
      </c>
      <c r="J23" s="18">
        <f t="shared" ref="J23:J38" si="15">K23+L23</f>
        <v>0</v>
      </c>
      <c r="K23" s="18"/>
      <c r="L23" s="18"/>
      <c r="M23" s="43"/>
      <c r="Y23" s="12"/>
      <c r="Z23" s="12"/>
      <c r="AA23" s="12"/>
      <c r="AB23" s="15"/>
      <c r="AC23" s="15"/>
      <c r="AD23" s="15"/>
      <c r="AF23" s="12"/>
      <c r="AG23" s="12"/>
      <c r="AH23" s="12"/>
      <c r="AI23" s="15"/>
      <c r="AJ23" s="15"/>
      <c r="AK23" s="15"/>
      <c r="AM23" s="12"/>
      <c r="AN23" s="12"/>
      <c r="AO23" s="12"/>
      <c r="AP23" s="15"/>
      <c r="AQ23" s="15"/>
      <c r="AR23" s="15"/>
    </row>
    <row r="24" spans="1:44" ht="14.25">
      <c r="A24" s="21" t="s">
        <v>31</v>
      </c>
      <c r="B24" s="17"/>
      <c r="C24" s="17"/>
      <c r="D24" s="17"/>
      <c r="E24" s="37" t="e">
        <f t="shared" si="5"/>
        <v>#DIV/0!</v>
      </c>
      <c r="F24" s="17"/>
      <c r="G24" s="17"/>
      <c r="H24" s="18"/>
      <c r="I24" s="37" t="e">
        <f t="shared" si="6"/>
        <v>#DIV/0!</v>
      </c>
      <c r="J24" s="18">
        <f t="shared" si="15"/>
        <v>0</v>
      </c>
      <c r="K24" s="18"/>
      <c r="L24" s="18"/>
      <c r="M24" s="43"/>
      <c r="Y24" s="12"/>
      <c r="Z24" s="12"/>
      <c r="AA24" s="12"/>
      <c r="AB24" s="15"/>
      <c r="AC24" s="15"/>
      <c r="AD24" s="15"/>
      <c r="AF24" s="12"/>
      <c r="AG24" s="12"/>
      <c r="AH24" s="12"/>
      <c r="AI24" s="15"/>
      <c r="AJ24" s="15"/>
      <c r="AK24" s="15"/>
      <c r="AM24" s="12"/>
      <c r="AN24" s="12"/>
      <c r="AO24" s="12"/>
      <c r="AP24" s="15"/>
      <c r="AQ24" s="15"/>
      <c r="AR24" s="15"/>
    </row>
    <row r="25" spans="1:44" ht="14.25">
      <c r="A25" s="20" t="s">
        <v>42</v>
      </c>
      <c r="B25" s="17"/>
      <c r="C25" s="17"/>
      <c r="D25" s="17"/>
      <c r="E25" s="37" t="e">
        <f t="shared" si="5"/>
        <v>#DIV/0!</v>
      </c>
      <c r="F25" s="17"/>
      <c r="G25" s="17"/>
      <c r="H25" s="18"/>
      <c r="I25" s="37" t="e">
        <f t="shared" si="6"/>
        <v>#DIV/0!</v>
      </c>
      <c r="J25" s="18">
        <f t="shared" si="15"/>
        <v>0</v>
      </c>
      <c r="K25" s="18"/>
      <c r="L25" s="18"/>
      <c r="M25" s="43"/>
      <c r="Y25" s="12"/>
      <c r="Z25" s="12"/>
      <c r="AA25" s="12"/>
      <c r="AB25" s="15"/>
      <c r="AC25" s="15"/>
      <c r="AD25" s="15"/>
      <c r="AF25" s="12"/>
      <c r="AG25" s="12"/>
      <c r="AH25" s="12"/>
      <c r="AI25" s="15"/>
      <c r="AJ25" s="15"/>
      <c r="AK25" s="15"/>
      <c r="AM25" s="12"/>
      <c r="AN25" s="12"/>
      <c r="AO25" s="12"/>
      <c r="AP25" s="15"/>
      <c r="AQ25" s="15"/>
      <c r="AR25" s="15"/>
    </row>
    <row r="26" spans="1:44" ht="14.25">
      <c r="A26" s="20" t="s">
        <v>29</v>
      </c>
      <c r="B26" s="17"/>
      <c r="C26" s="17"/>
      <c r="D26" s="17"/>
      <c r="E26" s="37" t="e">
        <f t="shared" si="5"/>
        <v>#DIV/0!</v>
      </c>
      <c r="F26" s="17"/>
      <c r="G26" s="17"/>
      <c r="H26" s="18"/>
      <c r="I26" s="37" t="e">
        <f t="shared" si="6"/>
        <v>#DIV/0!</v>
      </c>
      <c r="J26" s="18">
        <f t="shared" si="15"/>
        <v>0</v>
      </c>
      <c r="K26" s="18"/>
      <c r="L26" s="18"/>
      <c r="M26" s="43"/>
      <c r="Y26" s="12"/>
      <c r="Z26" s="12"/>
      <c r="AA26" s="12"/>
      <c r="AB26" s="15"/>
      <c r="AC26" s="15"/>
      <c r="AD26" s="15"/>
      <c r="AF26" s="12"/>
      <c r="AG26" s="12"/>
      <c r="AH26" s="12"/>
      <c r="AI26" s="15"/>
      <c r="AJ26" s="15"/>
      <c r="AK26" s="15"/>
      <c r="AM26" s="12"/>
      <c r="AN26" s="12"/>
      <c r="AO26" s="12"/>
      <c r="AP26" s="15"/>
      <c r="AQ26" s="15"/>
      <c r="AR26" s="15"/>
    </row>
    <row r="27" spans="1:44" ht="14.25">
      <c r="A27" s="21" t="s">
        <v>31</v>
      </c>
      <c r="B27" s="17"/>
      <c r="C27" s="17"/>
      <c r="D27" s="17"/>
      <c r="E27" s="37" t="e">
        <f t="shared" si="5"/>
        <v>#DIV/0!</v>
      </c>
      <c r="F27" s="17"/>
      <c r="G27" s="17"/>
      <c r="H27" s="18"/>
      <c r="I27" s="37" t="e">
        <f t="shared" si="6"/>
        <v>#DIV/0!</v>
      </c>
      <c r="J27" s="18">
        <f t="shared" si="15"/>
        <v>0</v>
      </c>
      <c r="K27" s="18"/>
      <c r="L27" s="18"/>
      <c r="M27" s="43"/>
      <c r="Y27" s="12"/>
      <c r="Z27" s="12"/>
      <c r="AA27" s="12"/>
      <c r="AB27" s="15"/>
      <c r="AC27" s="15"/>
      <c r="AD27" s="15"/>
      <c r="AF27" s="12"/>
      <c r="AG27" s="12"/>
      <c r="AH27" s="12"/>
      <c r="AI27" s="15"/>
      <c r="AJ27" s="15"/>
      <c r="AK27" s="15"/>
      <c r="AM27" s="12"/>
      <c r="AN27" s="12"/>
      <c r="AO27" s="12"/>
      <c r="AP27" s="15"/>
      <c r="AQ27" s="15"/>
      <c r="AR27" s="15"/>
    </row>
    <row r="28" spans="1:44" ht="14.25">
      <c r="A28" s="20" t="s">
        <v>42</v>
      </c>
      <c r="B28" s="17"/>
      <c r="C28" s="17"/>
      <c r="D28" s="17"/>
      <c r="E28" s="37" t="e">
        <f t="shared" si="5"/>
        <v>#DIV/0!</v>
      </c>
      <c r="F28" s="17"/>
      <c r="G28" s="17"/>
      <c r="H28" s="18"/>
      <c r="I28" s="37" t="e">
        <f t="shared" si="6"/>
        <v>#DIV/0!</v>
      </c>
      <c r="J28" s="18">
        <f t="shared" si="15"/>
        <v>0</v>
      </c>
      <c r="K28" s="18"/>
      <c r="L28" s="18"/>
      <c r="M28" s="43"/>
      <c r="Y28" s="12"/>
      <c r="Z28" s="12"/>
      <c r="AA28" s="12"/>
      <c r="AB28" s="15"/>
      <c r="AC28" s="15"/>
      <c r="AD28" s="15"/>
      <c r="AF28" s="12"/>
      <c r="AG28" s="12"/>
      <c r="AH28" s="12"/>
      <c r="AI28" s="15"/>
      <c r="AJ28" s="15"/>
      <c r="AK28" s="15"/>
      <c r="AM28" s="12"/>
      <c r="AN28" s="12"/>
      <c r="AO28" s="12"/>
      <c r="AP28" s="15"/>
      <c r="AQ28" s="15"/>
      <c r="AR28" s="15"/>
    </row>
    <row r="29" spans="1:44" ht="14.25">
      <c r="A29" s="22" t="s">
        <v>11</v>
      </c>
      <c r="B29" s="17">
        <f t="shared" ref="B29:C29" si="16">SUM(B30:B34)</f>
        <v>344137.8</v>
      </c>
      <c r="C29" s="17">
        <f t="shared" si="16"/>
        <v>297492.8</v>
      </c>
      <c r="D29" s="17">
        <f>SUM(D30:D34)</f>
        <v>46645</v>
      </c>
      <c r="E29" s="37">
        <f t="shared" si="5"/>
        <v>1.0324692608600392</v>
      </c>
      <c r="F29" s="18">
        <f t="shared" ref="F29:G29" si="17">SUM(F30:F34)</f>
        <v>355311.69999999995</v>
      </c>
      <c r="G29" s="18">
        <f t="shared" si="17"/>
        <v>322048.59999999998</v>
      </c>
      <c r="H29" s="18">
        <f>SUM(H30:H34)</f>
        <v>33263.1</v>
      </c>
      <c r="I29" s="37">
        <f t="shared" si="6"/>
        <v>1.0725299574763365</v>
      </c>
      <c r="J29" s="18">
        <f t="shared" si="15"/>
        <v>369098.1</v>
      </c>
      <c r="K29" s="18">
        <f>SUM(K30:K34)</f>
        <v>335503.5</v>
      </c>
      <c r="L29" s="18">
        <f>SUM(L30:L34)</f>
        <v>33594.600000000006</v>
      </c>
      <c r="M29" s="43"/>
      <c r="Y29" s="12"/>
      <c r="Z29" s="12"/>
      <c r="AA29" s="12"/>
      <c r="AB29" s="15"/>
      <c r="AC29" s="15"/>
      <c r="AD29" s="15"/>
      <c r="AF29" s="12"/>
      <c r="AG29" s="12"/>
      <c r="AH29" s="12"/>
      <c r="AI29" s="15"/>
      <c r="AJ29" s="15"/>
      <c r="AK29" s="15"/>
      <c r="AM29" s="12"/>
      <c r="AN29" s="12"/>
      <c r="AO29" s="12"/>
      <c r="AP29" s="15"/>
      <c r="AQ29" s="15"/>
      <c r="AR29" s="15"/>
    </row>
    <row r="30" spans="1:44" ht="14.25">
      <c r="A30" s="20" t="s">
        <v>38</v>
      </c>
      <c r="B30" s="17">
        <f>C30+D30</f>
        <v>136225.9</v>
      </c>
      <c r="C30" s="17">
        <v>136225.9</v>
      </c>
      <c r="D30" s="17"/>
      <c r="E30" s="37">
        <f t="shared" si="5"/>
        <v>1.0860357685285986</v>
      </c>
      <c r="F30" s="17">
        <f>G30+H30</f>
        <v>147946.20000000001</v>
      </c>
      <c r="G30" s="17">
        <v>147946.20000000001</v>
      </c>
      <c r="H30" s="18"/>
      <c r="I30" s="37">
        <f t="shared" si="6"/>
        <v>1.1451030971349796</v>
      </c>
      <c r="J30" s="18">
        <f t="shared" si="15"/>
        <v>155992.70000000001</v>
      </c>
      <c r="K30" s="18">
        <f>154127+1865.7</f>
        <v>155992.70000000001</v>
      </c>
      <c r="L30" s="18"/>
      <c r="M30" s="43"/>
      <c r="Y30" s="12"/>
      <c r="Z30" s="12"/>
      <c r="AA30" s="12"/>
      <c r="AB30" s="15"/>
      <c r="AC30" s="15"/>
      <c r="AD30" s="15"/>
      <c r="AF30" s="12"/>
      <c r="AG30" s="12"/>
      <c r="AH30" s="12"/>
      <c r="AI30" s="15"/>
      <c r="AJ30" s="15"/>
      <c r="AK30" s="15"/>
      <c r="AM30" s="12"/>
      <c r="AN30" s="12"/>
      <c r="AO30" s="12"/>
      <c r="AP30" s="15"/>
      <c r="AQ30" s="15"/>
      <c r="AR30" s="15"/>
    </row>
    <row r="31" spans="1:44" ht="28.5">
      <c r="A31" s="20" t="s">
        <v>30</v>
      </c>
      <c r="B31" s="17">
        <f t="shared" ref="B31:B34" si="18">C31+D31</f>
        <v>156359.20000000001</v>
      </c>
      <c r="C31" s="17">
        <v>156359.20000000001</v>
      </c>
      <c r="D31" s="17"/>
      <c r="E31" s="37">
        <f t="shared" si="5"/>
        <v>1.0860403481215046</v>
      </c>
      <c r="F31" s="17">
        <f t="shared" ref="F31:F38" si="19">G31+H31</f>
        <v>169812.4</v>
      </c>
      <c r="G31" s="17">
        <v>169812.4</v>
      </c>
      <c r="H31" s="18"/>
      <c r="I31" s="37">
        <f t="shared" si="6"/>
        <v>1.1198234577818253</v>
      </c>
      <c r="J31" s="18">
        <f t="shared" si="15"/>
        <v>175094.7</v>
      </c>
      <c r="K31" s="18">
        <f>172286.6+2808.1</f>
        <v>175094.7</v>
      </c>
      <c r="L31" s="18"/>
      <c r="M31" s="43"/>
      <c r="Y31" s="12"/>
      <c r="Z31" s="12"/>
      <c r="AA31" s="12"/>
      <c r="AB31" s="15"/>
      <c r="AC31" s="15"/>
      <c r="AD31" s="15"/>
      <c r="AF31" s="12"/>
      <c r="AG31" s="12"/>
      <c r="AH31" s="12"/>
      <c r="AI31" s="15"/>
      <c r="AJ31" s="15"/>
      <c r="AK31" s="15"/>
      <c r="AM31" s="12"/>
      <c r="AN31" s="12"/>
      <c r="AO31" s="12"/>
      <c r="AP31" s="15"/>
      <c r="AQ31" s="15"/>
      <c r="AR31" s="15"/>
    </row>
    <row r="32" spans="1:44" ht="14.25">
      <c r="A32" s="20" t="s">
        <v>39</v>
      </c>
      <c r="B32" s="17">
        <f t="shared" si="18"/>
        <v>49946.2</v>
      </c>
      <c r="C32" s="17">
        <v>4907.7</v>
      </c>
      <c r="D32" s="17">
        <v>45038.5</v>
      </c>
      <c r="E32" s="37">
        <f t="shared" si="5"/>
        <v>0.68807637017430767</v>
      </c>
      <c r="F32" s="18">
        <f t="shared" si="19"/>
        <v>34366.800000000003</v>
      </c>
      <c r="G32" s="17">
        <v>4290</v>
      </c>
      <c r="H32" s="18">
        <v>30076.799999999999</v>
      </c>
      <c r="I32" s="37">
        <f t="shared" si="6"/>
        <v>0.69723822833368709</v>
      </c>
      <c r="J32" s="18">
        <f t="shared" si="15"/>
        <v>34824.400000000001</v>
      </c>
      <c r="K32" s="18">
        <f>4290+126.1</f>
        <v>4416.1000000000004</v>
      </c>
      <c r="L32" s="18">
        <f>28260+12.5+1267.4+300+568.4</f>
        <v>30408.300000000003</v>
      </c>
      <c r="M32" s="43"/>
      <c r="Y32" s="12"/>
      <c r="Z32" s="12"/>
      <c r="AA32" s="12"/>
      <c r="AB32" s="15"/>
      <c r="AC32" s="15"/>
      <c r="AD32" s="15"/>
      <c r="AF32" s="12"/>
      <c r="AG32" s="12"/>
      <c r="AH32" s="12"/>
      <c r="AI32" s="15"/>
      <c r="AJ32" s="15"/>
      <c r="AK32" s="15"/>
      <c r="AM32" s="12"/>
      <c r="AN32" s="12"/>
      <c r="AO32" s="12"/>
      <c r="AP32" s="15"/>
      <c r="AQ32" s="15"/>
      <c r="AR32" s="15"/>
    </row>
    <row r="33" spans="1:44" ht="14.25">
      <c r="A33" s="20" t="s">
        <v>52</v>
      </c>
      <c r="B33" s="17">
        <f t="shared" si="18"/>
        <v>0</v>
      </c>
      <c r="C33" s="17"/>
      <c r="D33" s="17"/>
      <c r="E33" s="37" t="e">
        <f t="shared" si="5"/>
        <v>#DIV/0!</v>
      </c>
      <c r="F33" s="17">
        <f t="shared" si="19"/>
        <v>1425.7</v>
      </c>
      <c r="G33" s="17"/>
      <c r="H33" s="18">
        <v>1425.7</v>
      </c>
      <c r="I33" s="37" t="e">
        <f t="shared" si="6"/>
        <v>#DIV/0!</v>
      </c>
      <c r="J33" s="18">
        <f t="shared" si="15"/>
        <v>1425.7</v>
      </c>
      <c r="K33" s="18"/>
      <c r="L33" s="18">
        <v>1425.7</v>
      </c>
      <c r="M33" s="43" t="s">
        <v>54</v>
      </c>
      <c r="Y33" s="12"/>
      <c r="Z33" s="12"/>
      <c r="AA33" s="12"/>
      <c r="AB33" s="15"/>
      <c r="AC33" s="15"/>
      <c r="AD33" s="15"/>
      <c r="AF33" s="12"/>
      <c r="AG33" s="12"/>
      <c r="AH33" s="12"/>
      <c r="AI33" s="15"/>
      <c r="AJ33" s="15"/>
      <c r="AK33" s="15"/>
      <c r="AM33" s="12"/>
      <c r="AN33" s="12"/>
      <c r="AO33" s="12"/>
      <c r="AP33" s="15"/>
      <c r="AQ33" s="15"/>
      <c r="AR33" s="15"/>
    </row>
    <row r="34" spans="1:44" ht="14.25">
      <c r="A34" s="20" t="s">
        <v>15</v>
      </c>
      <c r="B34" s="17">
        <f t="shared" si="18"/>
        <v>1606.5</v>
      </c>
      <c r="C34" s="17">
        <f>C36</f>
        <v>0</v>
      </c>
      <c r="D34" s="17">
        <f>D36</f>
        <v>1606.5</v>
      </c>
      <c r="E34" s="37">
        <f t="shared" si="5"/>
        <v>1.0959228135698724</v>
      </c>
      <c r="F34" s="17">
        <f>G34+H34</f>
        <v>1760.6</v>
      </c>
      <c r="G34" s="17">
        <f>G36</f>
        <v>0</v>
      </c>
      <c r="H34" s="17">
        <f>H36</f>
        <v>1760.6</v>
      </c>
      <c r="I34" s="37">
        <f t="shared" si="6"/>
        <v>1.0959228135698724</v>
      </c>
      <c r="J34" s="18">
        <f t="shared" si="15"/>
        <v>1760.6</v>
      </c>
      <c r="K34" s="18">
        <f>K36</f>
        <v>0</v>
      </c>
      <c r="L34" s="18">
        <f>L36</f>
        <v>1760.6</v>
      </c>
      <c r="M34" s="43"/>
      <c r="Y34" s="12"/>
      <c r="Z34" s="12"/>
      <c r="AA34" s="12"/>
      <c r="AB34" s="15"/>
      <c r="AC34" s="15"/>
      <c r="AD34" s="15"/>
      <c r="AF34" s="12"/>
      <c r="AG34" s="12"/>
      <c r="AH34" s="12"/>
      <c r="AI34" s="15"/>
      <c r="AJ34" s="15"/>
      <c r="AK34" s="15"/>
      <c r="AM34" s="12"/>
      <c r="AN34" s="12"/>
      <c r="AO34" s="12"/>
      <c r="AP34" s="15"/>
      <c r="AQ34" s="15"/>
      <c r="AR34" s="15"/>
    </row>
    <row r="35" spans="1:44" ht="14.25">
      <c r="A35" s="21" t="s">
        <v>31</v>
      </c>
      <c r="B35" s="17"/>
      <c r="C35" s="17"/>
      <c r="D35" s="17"/>
      <c r="E35" s="37" t="e">
        <f t="shared" si="5"/>
        <v>#DIV/0!</v>
      </c>
      <c r="F35" s="17">
        <f t="shared" si="19"/>
        <v>0</v>
      </c>
      <c r="G35" s="17"/>
      <c r="H35" s="18"/>
      <c r="I35" s="37" t="e">
        <f t="shared" si="6"/>
        <v>#DIV/0!</v>
      </c>
      <c r="J35" s="18">
        <f t="shared" si="15"/>
        <v>0</v>
      </c>
      <c r="K35" s="18"/>
      <c r="L35" s="18"/>
      <c r="M35" s="43"/>
      <c r="Y35" s="12"/>
      <c r="Z35" s="12"/>
      <c r="AA35" s="12"/>
      <c r="AB35" s="15"/>
      <c r="AC35" s="15"/>
      <c r="AD35" s="15"/>
      <c r="AF35" s="12"/>
      <c r="AG35" s="12"/>
      <c r="AH35" s="12"/>
      <c r="AI35" s="15"/>
      <c r="AJ35" s="15"/>
      <c r="AK35" s="15"/>
      <c r="AM35" s="12"/>
      <c r="AN35" s="12"/>
      <c r="AO35" s="12"/>
      <c r="AP35" s="15"/>
      <c r="AQ35" s="15"/>
      <c r="AR35" s="15"/>
    </row>
    <row r="36" spans="1:44" ht="14.25">
      <c r="A36" s="20" t="s">
        <v>51</v>
      </c>
      <c r="B36" s="17">
        <f>C36+D36</f>
        <v>1606.5</v>
      </c>
      <c r="C36" s="17"/>
      <c r="D36" s="17">
        <v>1606.5</v>
      </c>
      <c r="E36" s="37">
        <f t="shared" si="5"/>
        <v>1.0959228135698724</v>
      </c>
      <c r="F36" s="17">
        <f t="shared" si="19"/>
        <v>1760.6</v>
      </c>
      <c r="G36" s="17"/>
      <c r="H36" s="18">
        <v>1760.6</v>
      </c>
      <c r="I36" s="37">
        <f t="shared" si="6"/>
        <v>1.0959228135698724</v>
      </c>
      <c r="J36" s="18">
        <f t="shared" si="15"/>
        <v>1760.6</v>
      </c>
      <c r="K36" s="18"/>
      <c r="L36" s="18">
        <v>1760.6</v>
      </c>
      <c r="M36" s="43"/>
      <c r="Y36" s="12"/>
      <c r="Z36" s="12"/>
      <c r="AA36" s="12"/>
      <c r="AB36" s="15"/>
      <c r="AC36" s="15"/>
      <c r="AD36" s="15"/>
      <c r="AF36" s="12"/>
      <c r="AG36" s="12"/>
      <c r="AH36" s="12"/>
      <c r="AI36" s="15"/>
      <c r="AJ36" s="15"/>
      <c r="AK36" s="15"/>
      <c r="AM36" s="12"/>
      <c r="AN36" s="12"/>
      <c r="AO36" s="12"/>
      <c r="AP36" s="15"/>
      <c r="AQ36" s="15"/>
      <c r="AR36" s="15"/>
    </row>
    <row r="37" spans="1:44" ht="14.25">
      <c r="A37" s="22" t="s">
        <v>40</v>
      </c>
      <c r="B37" s="17">
        <f>C37+D37</f>
        <v>16686.2</v>
      </c>
      <c r="C37" s="17">
        <v>2329.4</v>
      </c>
      <c r="D37" s="17">
        <v>14356.8</v>
      </c>
      <c r="E37" s="37">
        <f t="shared" si="5"/>
        <v>1.047158729968477</v>
      </c>
      <c r="F37" s="18">
        <f t="shared" si="19"/>
        <v>17473.100000000002</v>
      </c>
      <c r="G37" s="17">
        <v>2496.9</v>
      </c>
      <c r="H37" s="18">
        <v>14976.2</v>
      </c>
      <c r="I37" s="37">
        <f t="shared" si="6"/>
        <v>1.0575026069446609</v>
      </c>
      <c r="J37" s="18">
        <f t="shared" si="15"/>
        <v>17645.7</v>
      </c>
      <c r="K37" s="18">
        <f>2609.7+59.8</f>
        <v>2669.5</v>
      </c>
      <c r="L37" s="18">
        <v>14976.2</v>
      </c>
      <c r="M37" s="43"/>
      <c r="Y37" s="12"/>
      <c r="Z37" s="12"/>
      <c r="AA37" s="12"/>
      <c r="AB37" s="15"/>
      <c r="AC37" s="15"/>
      <c r="AD37" s="15"/>
      <c r="AF37" s="12"/>
      <c r="AG37" s="12"/>
      <c r="AH37" s="12"/>
      <c r="AI37" s="15"/>
      <c r="AJ37" s="15"/>
      <c r="AK37" s="15"/>
      <c r="AM37" s="12"/>
      <c r="AN37" s="12"/>
      <c r="AO37" s="12"/>
      <c r="AP37" s="15"/>
      <c r="AQ37" s="15"/>
      <c r="AR37" s="15"/>
    </row>
    <row r="38" spans="1:44" ht="14.25">
      <c r="A38" s="22" t="s">
        <v>41</v>
      </c>
      <c r="B38" s="17">
        <f>C38+D38</f>
        <v>0</v>
      </c>
      <c r="C38" s="17"/>
      <c r="D38" s="17"/>
      <c r="E38" s="37" t="e">
        <f t="shared" si="5"/>
        <v>#DIV/0!</v>
      </c>
      <c r="F38" s="17">
        <f t="shared" si="19"/>
        <v>21464.1</v>
      </c>
      <c r="G38" s="17">
        <v>970.6</v>
      </c>
      <c r="H38" s="18">
        <v>20493.5</v>
      </c>
      <c r="I38" s="37" t="e">
        <f t="shared" si="6"/>
        <v>#DIV/0!</v>
      </c>
      <c r="J38" s="18">
        <f t="shared" si="15"/>
        <v>25594.799999999999</v>
      </c>
      <c r="K38" s="18">
        <f>1208.2+126.1</f>
        <v>1334.3</v>
      </c>
      <c r="L38" s="18">
        <f>23641+119.5+500</f>
        <v>24260.5</v>
      </c>
      <c r="M38" s="43"/>
      <c r="Y38" s="12"/>
      <c r="Z38" s="12"/>
      <c r="AA38" s="12"/>
      <c r="AB38" s="15"/>
      <c r="AC38" s="15"/>
      <c r="AD38" s="15"/>
      <c r="AF38" s="12"/>
      <c r="AG38" s="12"/>
      <c r="AH38" s="12"/>
      <c r="AI38" s="15"/>
      <c r="AJ38" s="15"/>
      <c r="AK38" s="15"/>
      <c r="AM38" s="12"/>
      <c r="AN38" s="12"/>
      <c r="AO38" s="12"/>
      <c r="AP38" s="15"/>
      <c r="AQ38" s="15"/>
      <c r="AR38" s="15"/>
    </row>
    <row r="39" spans="1:44" s="38" customFormat="1" ht="15">
      <c r="A39" s="40" t="s">
        <v>18</v>
      </c>
      <c r="B39" s="41">
        <f>C39+D39</f>
        <v>25583.899999999998</v>
      </c>
      <c r="C39" s="41">
        <f>C41+C49+C54+C55</f>
        <v>18458.099999999999</v>
      </c>
      <c r="D39" s="41">
        <f>D41+D49+D54+D55</f>
        <v>7125.8</v>
      </c>
      <c r="E39" s="37">
        <f t="shared" si="5"/>
        <v>1.2705764171998799</v>
      </c>
      <c r="F39" s="41">
        <f>F41+F49+F54+F55</f>
        <v>32506.300000000003</v>
      </c>
      <c r="G39" s="41">
        <f>G41+G49+G54+G55</f>
        <v>12683.199999999999</v>
      </c>
      <c r="H39" s="41">
        <f>H41+H49+H54+H55</f>
        <v>19823.100000000002</v>
      </c>
      <c r="I39" s="37">
        <f t="shared" si="6"/>
        <v>1.2848314760454818</v>
      </c>
      <c r="J39" s="41">
        <f>J41+J49+J54+J55</f>
        <v>32871</v>
      </c>
      <c r="K39" s="41">
        <f>K41+K49+K54+K55</f>
        <v>12683.199999999999</v>
      </c>
      <c r="L39" s="41">
        <f>L41+L49+L54+L55</f>
        <v>20187.800000000003</v>
      </c>
      <c r="M39" s="37"/>
      <c r="Y39" s="42">
        <v>21010.481355608819</v>
      </c>
      <c r="Z39" s="42">
        <v>23619.316120688625</v>
      </c>
      <c r="AA39" s="42">
        <f>Y39-Z39</f>
        <v>-2608.8347650798059</v>
      </c>
      <c r="AB39" s="42">
        <v>45164.303817283027</v>
      </c>
      <c r="AC39" s="42">
        <v>42949.350390798812</v>
      </c>
      <c r="AD39" s="42">
        <f>AB39-AC39</f>
        <v>2214.953426484215</v>
      </c>
      <c r="AF39" s="42">
        <v>22733.122315292243</v>
      </c>
      <c r="AG39" s="42">
        <v>23619.316120688625</v>
      </c>
      <c r="AH39" s="42">
        <f>AF39-AG39</f>
        <v>-886.19380539638223</v>
      </c>
      <c r="AI39" s="42">
        <v>43404.100322056212</v>
      </c>
      <c r="AJ39" s="42">
        <v>42949.350390798812</v>
      </c>
      <c r="AK39" s="42">
        <f>AI39-AJ39</f>
        <v>454.74993125740002</v>
      </c>
      <c r="AM39" s="42">
        <v>24455.763274975656</v>
      </c>
      <c r="AN39" s="42">
        <v>23619.316120688625</v>
      </c>
      <c r="AO39" s="42">
        <f>AM39-AN39</f>
        <v>836.44715428703057</v>
      </c>
      <c r="AP39" s="42">
        <v>41914.420132118357</v>
      </c>
      <c r="AQ39" s="42">
        <v>42949.350390798812</v>
      </c>
      <c r="AR39" s="42">
        <f>AP39-AQ39</f>
        <v>-1034.9302586804552</v>
      </c>
    </row>
    <row r="40" spans="1:44" ht="15">
      <c r="A40" s="16" t="s">
        <v>8</v>
      </c>
      <c r="B40" s="17"/>
      <c r="C40" s="17"/>
      <c r="D40" s="17"/>
      <c r="E40" s="37" t="e">
        <f t="shared" si="5"/>
        <v>#DIV/0!</v>
      </c>
      <c r="F40" s="17"/>
      <c r="G40" s="17"/>
      <c r="H40" s="17"/>
      <c r="I40" s="37" t="e">
        <f t="shared" si="6"/>
        <v>#DIV/0!</v>
      </c>
      <c r="J40" s="17"/>
      <c r="K40" s="17"/>
      <c r="L40" s="17"/>
      <c r="M40" s="44"/>
      <c r="Y40" s="24">
        <v>24789.644431270604</v>
      </c>
      <c r="Z40" s="24">
        <v>28132.654176487598</v>
      </c>
      <c r="AA40" s="24">
        <f t="shared" ref="AA40:AA50" si="20">Y40-Z40</f>
        <v>-3343.0097452169939</v>
      </c>
      <c r="AB40" s="24">
        <v>52796.079310488916</v>
      </c>
      <c r="AC40" s="24">
        <v>47918.317969732831</v>
      </c>
      <c r="AD40" s="24">
        <f t="shared" ref="AD40:AD50" si="21">AB40-AC40</f>
        <v>4877.7613407560857</v>
      </c>
      <c r="AF40" s="24">
        <v>26822.137459417958</v>
      </c>
      <c r="AG40" s="24">
        <v>28132.654176487598</v>
      </c>
      <c r="AH40" s="24">
        <f t="shared" ref="AH40:AH50" si="22">AF40-AG40</f>
        <v>-1310.5167170696404</v>
      </c>
      <c r="AI40" s="24">
        <v>50701.474015218206</v>
      </c>
      <c r="AJ40" s="24">
        <v>47918.317969732831</v>
      </c>
      <c r="AK40" s="24">
        <f t="shared" ref="AK40:AK50" si="23">AI40-AJ40</f>
        <v>2783.1560454853752</v>
      </c>
      <c r="AM40" s="24">
        <v>28854.6304875653</v>
      </c>
      <c r="AN40" s="24">
        <v>28132.654176487598</v>
      </c>
      <c r="AO40" s="24">
        <f t="shared" ref="AO40:AO50" si="24">AM40-AN40</f>
        <v>721.97631107770212</v>
      </c>
      <c r="AP40" s="24">
        <v>49054.197835464511</v>
      </c>
      <c r="AQ40" s="24">
        <v>47918.317969732831</v>
      </c>
      <c r="AR40" s="24">
        <f t="shared" ref="AR40:AR50" si="25">AP40-AQ40</f>
        <v>1135.8798657316802</v>
      </c>
    </row>
    <row r="41" spans="1:44" s="29" customFormat="1" ht="15">
      <c r="A41" s="27" t="s">
        <v>9</v>
      </c>
      <c r="B41" s="28">
        <f t="shared" ref="B41:B48" si="26">C41+D41</f>
        <v>254.2</v>
      </c>
      <c r="C41" s="28"/>
      <c r="D41" s="28">
        <f t="shared" ref="D41:L41" si="27">SUM(D42:D45)</f>
        <v>254.2</v>
      </c>
      <c r="E41" s="37">
        <f t="shared" si="5"/>
        <v>1.9767899291896145</v>
      </c>
      <c r="F41" s="28">
        <f t="shared" si="27"/>
        <v>502.5</v>
      </c>
      <c r="G41" s="28">
        <f t="shared" si="27"/>
        <v>0</v>
      </c>
      <c r="H41" s="28">
        <f t="shared" si="27"/>
        <v>502.5</v>
      </c>
      <c r="I41" s="37">
        <f t="shared" si="6"/>
        <v>2.4484657749803307</v>
      </c>
      <c r="J41" s="28">
        <f t="shared" si="27"/>
        <v>622.4</v>
      </c>
      <c r="K41" s="28">
        <f t="shared" si="27"/>
        <v>0</v>
      </c>
      <c r="L41" s="28">
        <f t="shared" si="27"/>
        <v>622.4</v>
      </c>
      <c r="M41" s="45"/>
      <c r="Y41" s="30">
        <v>57038.521410081768</v>
      </c>
      <c r="Z41" s="30">
        <v>60013.221632093169</v>
      </c>
      <c r="AA41" s="30">
        <f t="shared" si="20"/>
        <v>-2974.7002220114009</v>
      </c>
      <c r="AB41" s="30">
        <v>75255.604188065801</v>
      </c>
      <c r="AC41" s="30">
        <v>67368.48048293934</v>
      </c>
      <c r="AD41" s="30">
        <f t="shared" si="21"/>
        <v>7887.1237051264616</v>
      </c>
      <c r="AF41" s="30">
        <v>61715.086958379245</v>
      </c>
      <c r="AG41" s="30">
        <v>60013.221632093169</v>
      </c>
      <c r="AH41" s="30">
        <f t="shared" si="22"/>
        <v>1701.8653262860753</v>
      </c>
      <c r="AI41" s="30">
        <v>70516.271769333078</v>
      </c>
      <c r="AJ41" s="30">
        <v>67368.48048293934</v>
      </c>
      <c r="AK41" s="30">
        <f t="shared" si="23"/>
        <v>3147.7912863937381</v>
      </c>
      <c r="AM41" s="30">
        <v>66391.652506676706</v>
      </c>
      <c r="AN41" s="30">
        <v>60013.221632093169</v>
      </c>
      <c r="AO41" s="30">
        <f t="shared" si="24"/>
        <v>6378.4308745835369</v>
      </c>
      <c r="AP41" s="30">
        <v>66228.982882996352</v>
      </c>
      <c r="AQ41" s="30">
        <v>67368.48048293934</v>
      </c>
      <c r="AR41" s="30">
        <f t="shared" si="25"/>
        <v>-1139.497599942988</v>
      </c>
    </row>
    <row r="42" spans="1:44" ht="42.75">
      <c r="A42" s="16" t="s">
        <v>20</v>
      </c>
      <c r="B42" s="17">
        <f t="shared" si="26"/>
        <v>0</v>
      </c>
      <c r="C42" s="17"/>
      <c r="D42" s="17"/>
      <c r="E42" s="37" t="e">
        <f t="shared" si="5"/>
        <v>#DIV/0!</v>
      </c>
      <c r="F42" s="17">
        <f>G42+H42</f>
        <v>0</v>
      </c>
      <c r="G42" s="17"/>
      <c r="H42" s="17"/>
      <c r="I42" s="37" t="e">
        <f t="shared" si="6"/>
        <v>#DIV/0!</v>
      </c>
      <c r="J42" s="17">
        <f>K42+L42</f>
        <v>0</v>
      </c>
      <c r="K42" s="17"/>
      <c r="L42" s="17"/>
      <c r="M42" s="44"/>
      <c r="Y42" s="24"/>
      <c r="Z42" s="24"/>
      <c r="AA42" s="24"/>
      <c r="AB42" s="24"/>
      <c r="AC42" s="24"/>
      <c r="AD42" s="24"/>
      <c r="AF42" s="24"/>
      <c r="AG42" s="24"/>
      <c r="AH42" s="24"/>
      <c r="AI42" s="24"/>
      <c r="AJ42" s="24"/>
      <c r="AK42" s="24"/>
      <c r="AM42" s="24"/>
      <c r="AN42" s="24"/>
      <c r="AO42" s="24"/>
      <c r="AP42" s="24"/>
      <c r="AQ42" s="24"/>
      <c r="AR42" s="24"/>
    </row>
    <row r="43" spans="1:44" ht="42.75">
      <c r="A43" s="16" t="s">
        <v>19</v>
      </c>
      <c r="B43" s="17">
        <f t="shared" si="26"/>
        <v>22.5</v>
      </c>
      <c r="C43" s="17"/>
      <c r="D43" s="17">
        <v>22.5</v>
      </c>
      <c r="E43" s="37">
        <f t="shared" si="5"/>
        <v>4.0533333333333337</v>
      </c>
      <c r="F43" s="17">
        <f t="shared" ref="F43:F45" si="28">G43+H43</f>
        <v>91.2</v>
      </c>
      <c r="G43" s="17"/>
      <c r="H43" s="17">
        <v>91.2</v>
      </c>
      <c r="I43" s="37">
        <f t="shared" si="6"/>
        <v>5.44</v>
      </c>
      <c r="J43" s="17">
        <f t="shared" ref="J43:J45" si="29">K43+L43</f>
        <v>122.4</v>
      </c>
      <c r="K43" s="17"/>
      <c r="L43" s="17">
        <v>122.4</v>
      </c>
      <c r="M43" s="44"/>
      <c r="Y43" s="24">
        <v>93465.467828293185</v>
      </c>
      <c r="Z43" s="24">
        <v>95440.733746557817</v>
      </c>
      <c r="AA43" s="24">
        <f t="shared" si="20"/>
        <v>-1975.2659182646312</v>
      </c>
      <c r="AB43" s="24">
        <v>34906.826154258713</v>
      </c>
      <c r="AC43" s="24">
        <v>33990.413298166073</v>
      </c>
      <c r="AD43" s="24">
        <f t="shared" si="21"/>
        <v>916.41285609264014</v>
      </c>
      <c r="AF43" s="24">
        <v>101128.66413835817</v>
      </c>
      <c r="AG43" s="24">
        <v>95440.733746557817</v>
      </c>
      <c r="AH43" s="24">
        <f t="shared" si="22"/>
        <v>5687.930391800357</v>
      </c>
      <c r="AI43" s="24">
        <v>29881.406657811054</v>
      </c>
      <c r="AJ43" s="24">
        <v>33990.413298166073</v>
      </c>
      <c r="AK43" s="24">
        <f t="shared" si="23"/>
        <v>-4109.006640355019</v>
      </c>
      <c r="AM43" s="24">
        <v>108791.86044842316</v>
      </c>
      <c r="AN43" s="24">
        <v>95440.733746557817</v>
      </c>
      <c r="AO43" s="24">
        <f t="shared" si="24"/>
        <v>13351.126701865345</v>
      </c>
      <c r="AP43" s="24">
        <v>18859.50967654524</v>
      </c>
      <c r="AQ43" s="24">
        <v>33990.413298166073</v>
      </c>
      <c r="AR43" s="24">
        <f t="shared" si="25"/>
        <v>-15130.903621620833</v>
      </c>
    </row>
    <row r="44" spans="1:44" ht="28.5">
      <c r="A44" s="16" t="s">
        <v>10</v>
      </c>
      <c r="B44" s="17">
        <f t="shared" si="26"/>
        <v>0</v>
      </c>
      <c r="C44" s="17"/>
      <c r="D44" s="17"/>
      <c r="E44" s="37" t="e">
        <f t="shared" si="5"/>
        <v>#DIV/0!</v>
      </c>
      <c r="F44" s="17">
        <f t="shared" si="28"/>
        <v>0</v>
      </c>
      <c r="G44" s="17"/>
      <c r="H44" s="17"/>
      <c r="I44" s="37" t="e">
        <f t="shared" si="6"/>
        <v>#DIV/0!</v>
      </c>
      <c r="J44" s="17">
        <f t="shared" si="29"/>
        <v>0</v>
      </c>
      <c r="K44" s="17"/>
      <c r="L44" s="17"/>
      <c r="M44" s="44"/>
      <c r="Y44" s="24"/>
      <c r="Z44" s="24"/>
      <c r="AA44" s="24"/>
      <c r="AB44" s="24"/>
      <c r="AC44" s="24"/>
      <c r="AD44" s="24"/>
      <c r="AF44" s="24"/>
      <c r="AG44" s="24"/>
      <c r="AH44" s="24"/>
      <c r="AI44" s="24"/>
      <c r="AJ44" s="24"/>
      <c r="AK44" s="24"/>
      <c r="AM44" s="24"/>
      <c r="AN44" s="24"/>
      <c r="AO44" s="24"/>
      <c r="AP44" s="24"/>
      <c r="AQ44" s="24"/>
      <c r="AR44" s="24"/>
    </row>
    <row r="45" spans="1:44" ht="17.25" customHeight="1">
      <c r="A45" s="16" t="s">
        <v>12</v>
      </c>
      <c r="B45" s="17">
        <f t="shared" si="26"/>
        <v>231.7</v>
      </c>
      <c r="C45" s="17"/>
      <c r="D45" s="17">
        <v>231.7</v>
      </c>
      <c r="E45" s="37">
        <f t="shared" si="5"/>
        <v>1.7751402675873977</v>
      </c>
      <c r="F45" s="17">
        <f t="shared" si="28"/>
        <v>411.3</v>
      </c>
      <c r="G45" s="17"/>
      <c r="H45" s="17">
        <v>411.3</v>
      </c>
      <c r="I45" s="37">
        <f t="shared" si="6"/>
        <v>2.1579628830384117</v>
      </c>
      <c r="J45" s="17">
        <f t="shared" si="29"/>
        <v>500</v>
      </c>
      <c r="K45" s="17"/>
      <c r="L45" s="17">
        <v>500</v>
      </c>
      <c r="M45" s="44"/>
      <c r="Y45" s="24"/>
      <c r="Z45" s="24"/>
      <c r="AA45" s="24"/>
      <c r="AB45" s="24"/>
      <c r="AC45" s="24"/>
      <c r="AD45" s="24"/>
      <c r="AF45" s="24"/>
      <c r="AG45" s="24"/>
      <c r="AH45" s="24"/>
      <c r="AI45" s="24"/>
      <c r="AJ45" s="24"/>
      <c r="AK45" s="24"/>
      <c r="AM45" s="24"/>
      <c r="AN45" s="24"/>
      <c r="AO45" s="24"/>
      <c r="AP45" s="24"/>
      <c r="AQ45" s="24"/>
      <c r="AR45" s="24"/>
    </row>
    <row r="46" spans="1:44" s="29" customFormat="1" ht="15">
      <c r="A46" s="31" t="s">
        <v>27</v>
      </c>
      <c r="B46" s="28">
        <f t="shared" si="26"/>
        <v>0</v>
      </c>
      <c r="C46" s="28"/>
      <c r="D46" s="28"/>
      <c r="E46" s="37" t="e">
        <f t="shared" si="5"/>
        <v>#DIV/0!</v>
      </c>
      <c r="F46" s="28"/>
      <c r="G46" s="28"/>
      <c r="H46" s="28"/>
      <c r="I46" s="37" t="e">
        <f t="shared" si="6"/>
        <v>#DIV/0!</v>
      </c>
      <c r="J46" s="28"/>
      <c r="K46" s="28"/>
      <c r="L46" s="28"/>
      <c r="M46" s="45"/>
      <c r="Y46" s="30"/>
      <c r="Z46" s="30"/>
      <c r="AA46" s="30"/>
      <c r="AB46" s="30"/>
      <c r="AC46" s="30"/>
      <c r="AD46" s="30"/>
      <c r="AF46" s="30"/>
      <c r="AG46" s="30"/>
      <c r="AH46" s="30"/>
      <c r="AI46" s="30"/>
      <c r="AJ46" s="30"/>
      <c r="AK46" s="30"/>
      <c r="AM46" s="30"/>
      <c r="AN46" s="30"/>
      <c r="AO46" s="30"/>
      <c r="AP46" s="30"/>
      <c r="AQ46" s="30"/>
      <c r="AR46" s="30"/>
    </row>
    <row r="47" spans="1:44" s="29" customFormat="1" ht="15">
      <c r="A47" s="31" t="s">
        <v>28</v>
      </c>
      <c r="B47" s="28">
        <f t="shared" si="26"/>
        <v>0</v>
      </c>
      <c r="C47" s="28"/>
      <c r="D47" s="28"/>
      <c r="E47" s="37" t="e">
        <f t="shared" si="5"/>
        <v>#DIV/0!</v>
      </c>
      <c r="F47" s="28"/>
      <c r="G47" s="28"/>
      <c r="H47" s="28"/>
      <c r="I47" s="37" t="e">
        <f t="shared" si="6"/>
        <v>#DIV/0!</v>
      </c>
      <c r="J47" s="28"/>
      <c r="K47" s="28"/>
      <c r="L47" s="28"/>
      <c r="M47" s="45"/>
      <c r="Y47" s="30"/>
      <c r="Z47" s="30"/>
      <c r="AA47" s="30"/>
      <c r="AB47" s="30"/>
      <c r="AC47" s="30"/>
      <c r="AD47" s="30"/>
      <c r="AF47" s="30"/>
      <c r="AG47" s="30"/>
      <c r="AH47" s="30"/>
      <c r="AI47" s="30"/>
      <c r="AJ47" s="30"/>
      <c r="AK47" s="30"/>
      <c r="AM47" s="30"/>
      <c r="AN47" s="30"/>
      <c r="AO47" s="30"/>
      <c r="AP47" s="30"/>
      <c r="AQ47" s="30"/>
      <c r="AR47" s="30"/>
    </row>
    <row r="48" spans="1:44" s="29" customFormat="1" ht="15">
      <c r="A48" s="31" t="s">
        <v>29</v>
      </c>
      <c r="B48" s="28">
        <f t="shared" si="26"/>
        <v>0</v>
      </c>
      <c r="C48" s="28"/>
      <c r="D48" s="28"/>
      <c r="E48" s="37" t="e">
        <f t="shared" si="5"/>
        <v>#DIV/0!</v>
      </c>
      <c r="F48" s="28"/>
      <c r="G48" s="28"/>
      <c r="H48" s="28"/>
      <c r="I48" s="37" t="e">
        <f t="shared" si="6"/>
        <v>#DIV/0!</v>
      </c>
      <c r="J48" s="28"/>
      <c r="K48" s="28"/>
      <c r="L48" s="28"/>
      <c r="M48" s="45"/>
      <c r="Y48" s="30"/>
      <c r="Z48" s="30"/>
      <c r="AA48" s="30"/>
      <c r="AB48" s="30"/>
      <c r="AC48" s="30"/>
      <c r="AD48" s="30"/>
      <c r="AF48" s="30"/>
      <c r="AG48" s="30"/>
      <c r="AH48" s="30"/>
      <c r="AI48" s="30"/>
      <c r="AJ48" s="30"/>
      <c r="AK48" s="30"/>
      <c r="AM48" s="30"/>
      <c r="AN48" s="30"/>
      <c r="AO48" s="30"/>
      <c r="AP48" s="30"/>
      <c r="AQ48" s="30"/>
      <c r="AR48" s="30"/>
    </row>
    <row r="49" spans="1:44" s="29" customFormat="1" ht="15">
      <c r="A49" s="27" t="s">
        <v>11</v>
      </c>
      <c r="B49" s="28">
        <f t="shared" ref="B49:C49" si="30">SUM(B50:B53)</f>
        <v>24658.199999999997</v>
      </c>
      <c r="C49" s="28">
        <f t="shared" si="30"/>
        <v>18458.099999999999</v>
      </c>
      <c r="D49" s="28">
        <f>SUM(D50:D53)</f>
        <v>6200.1</v>
      </c>
      <c r="E49" s="37">
        <f t="shared" si="5"/>
        <v>1.1306786383434315</v>
      </c>
      <c r="F49" s="28">
        <f t="shared" ref="F49:G49" si="31">SUM(F50:F53)</f>
        <v>27880.5</v>
      </c>
      <c r="G49" s="28">
        <f t="shared" si="31"/>
        <v>9083.2999999999993</v>
      </c>
      <c r="H49" s="28">
        <f>SUM(H50:H53)</f>
        <v>18797.2</v>
      </c>
      <c r="I49" s="37">
        <f t="shared" si="6"/>
        <v>1.1318831058228096</v>
      </c>
      <c r="J49" s="28">
        <f t="shared" ref="J49:L49" si="32">SUM(J50:J53)</f>
        <v>27910.2</v>
      </c>
      <c r="K49" s="28">
        <f t="shared" si="32"/>
        <v>9083.2999999999993</v>
      </c>
      <c r="L49" s="28">
        <f t="shared" si="32"/>
        <v>18826.900000000001</v>
      </c>
      <c r="M49" s="45"/>
      <c r="Y49" s="30"/>
      <c r="Z49" s="30"/>
      <c r="AA49" s="30"/>
      <c r="AB49" s="30"/>
      <c r="AC49" s="30"/>
      <c r="AD49" s="30"/>
      <c r="AF49" s="30"/>
      <c r="AG49" s="30"/>
      <c r="AH49" s="30"/>
      <c r="AI49" s="30"/>
      <c r="AJ49" s="30"/>
      <c r="AK49" s="30"/>
      <c r="AM49" s="30"/>
      <c r="AN49" s="30"/>
      <c r="AO49" s="30"/>
      <c r="AP49" s="30"/>
      <c r="AQ49" s="30"/>
      <c r="AR49" s="30"/>
    </row>
    <row r="50" spans="1:44" ht="15">
      <c r="A50" s="16" t="s">
        <v>26</v>
      </c>
      <c r="B50" s="17">
        <f>C50+D50</f>
        <v>10998.4</v>
      </c>
      <c r="C50" s="17">
        <v>9594.9</v>
      </c>
      <c r="D50" s="17">
        <v>1403.5</v>
      </c>
      <c r="E50" s="37">
        <f t="shared" si="5"/>
        <v>1.3079811608961305</v>
      </c>
      <c r="F50" s="18">
        <f>G50+H50</f>
        <v>14385.7</v>
      </c>
      <c r="G50" s="17">
        <v>4000</v>
      </c>
      <c r="H50" s="17">
        <v>10385.700000000001</v>
      </c>
      <c r="I50" s="37">
        <f t="shared" si="6"/>
        <v>1.3079811608961305</v>
      </c>
      <c r="J50" s="18">
        <f>K50+L50</f>
        <v>14385.7</v>
      </c>
      <c r="K50" s="17">
        <v>4000</v>
      </c>
      <c r="L50" s="17">
        <v>10385.700000000001</v>
      </c>
      <c r="M50" s="44"/>
      <c r="Y50" s="24">
        <v>41217.602147989186</v>
      </c>
      <c r="Z50" s="24">
        <v>44191.480985903319</v>
      </c>
      <c r="AA50" s="24">
        <f t="shared" si="20"/>
        <v>-2973.8788379141333</v>
      </c>
      <c r="AB50" s="24">
        <v>52358.839858160798</v>
      </c>
      <c r="AC50" s="24">
        <v>47748.276854420226</v>
      </c>
      <c r="AD50" s="24">
        <f t="shared" si="21"/>
        <v>4610.5630037405717</v>
      </c>
      <c r="AF50" s="24">
        <v>44597.016856215618</v>
      </c>
      <c r="AG50" s="24">
        <v>44191.480985903319</v>
      </c>
      <c r="AH50" s="24">
        <f t="shared" si="22"/>
        <v>405.53587031229836</v>
      </c>
      <c r="AI50" s="24">
        <v>48929.246836448488</v>
      </c>
      <c r="AJ50" s="24">
        <v>47748.276854420226</v>
      </c>
      <c r="AK50" s="24">
        <f t="shared" si="23"/>
        <v>1180.9699820282622</v>
      </c>
      <c r="AM50" s="24">
        <v>47976.431564442028</v>
      </c>
      <c r="AN50" s="24">
        <v>44191.480985903319</v>
      </c>
      <c r="AO50" s="24">
        <f t="shared" si="24"/>
        <v>3784.9505785387082</v>
      </c>
      <c r="AP50" s="24">
        <v>45861.035255622744</v>
      </c>
      <c r="AQ50" s="24">
        <v>47748.276854420226</v>
      </c>
      <c r="AR50" s="24">
        <f t="shared" si="25"/>
        <v>-1887.2415987974819</v>
      </c>
    </row>
    <row r="51" spans="1:44" ht="15">
      <c r="A51" s="16" t="s">
        <v>13</v>
      </c>
      <c r="B51" s="17">
        <f t="shared" ref="B51:B55" si="33">C51+D51</f>
        <v>8820.2000000000007</v>
      </c>
      <c r="C51" s="17">
        <v>6053.2</v>
      </c>
      <c r="D51" s="17">
        <v>2767</v>
      </c>
      <c r="E51" s="37">
        <f t="shared" si="5"/>
        <v>1.2942677036801886</v>
      </c>
      <c r="F51" s="18">
        <f t="shared" ref="F51:F55" si="34">G51+H51</f>
        <v>11415.7</v>
      </c>
      <c r="G51" s="17">
        <v>4000</v>
      </c>
      <c r="H51" s="17">
        <v>7415.7</v>
      </c>
      <c r="I51" s="37">
        <f t="shared" si="6"/>
        <v>1.2942677036801886</v>
      </c>
      <c r="J51" s="18">
        <f t="shared" ref="J51:J53" si="35">K51+L51</f>
        <v>11415.7</v>
      </c>
      <c r="K51" s="17">
        <v>4000</v>
      </c>
      <c r="L51" s="17">
        <v>7415.7</v>
      </c>
      <c r="M51" s="44"/>
      <c r="Y51" s="24"/>
      <c r="Z51" s="24"/>
      <c r="AA51" s="24"/>
      <c r="AB51" s="24"/>
      <c r="AC51" s="24"/>
      <c r="AD51" s="24"/>
      <c r="AF51" s="24"/>
      <c r="AG51" s="24"/>
      <c r="AH51" s="24"/>
      <c r="AI51" s="24"/>
      <c r="AJ51" s="24"/>
      <c r="AK51" s="24"/>
      <c r="AM51" s="24"/>
      <c r="AN51" s="24"/>
      <c r="AO51" s="24"/>
      <c r="AP51" s="24"/>
      <c r="AQ51" s="24"/>
      <c r="AR51" s="24"/>
    </row>
    <row r="52" spans="1:44" ht="15">
      <c r="A52" s="16" t="s">
        <v>14</v>
      </c>
      <c r="B52" s="17">
        <f t="shared" si="33"/>
        <v>4760</v>
      </c>
      <c r="C52" s="17">
        <v>2810</v>
      </c>
      <c r="D52" s="17">
        <v>1950</v>
      </c>
      <c r="E52" s="37">
        <f t="shared" si="5"/>
        <v>0.4220798319327731</v>
      </c>
      <c r="F52" s="18">
        <f t="shared" si="34"/>
        <v>2009.1</v>
      </c>
      <c r="G52" s="17">
        <v>1083.3</v>
      </c>
      <c r="H52" s="17">
        <v>925.8</v>
      </c>
      <c r="I52" s="37">
        <f t="shared" si="6"/>
        <v>0.4220798319327731</v>
      </c>
      <c r="J52" s="18">
        <f t="shared" si="35"/>
        <v>2009.1</v>
      </c>
      <c r="K52" s="17">
        <v>1083.3</v>
      </c>
      <c r="L52" s="17">
        <v>925.8</v>
      </c>
      <c r="M52" s="44"/>
      <c r="Y52" s="24"/>
      <c r="Z52" s="24"/>
      <c r="AA52" s="24"/>
      <c r="AB52" s="24"/>
      <c r="AC52" s="24"/>
      <c r="AD52" s="24"/>
      <c r="AF52" s="24"/>
      <c r="AG52" s="24"/>
      <c r="AH52" s="24"/>
      <c r="AI52" s="24"/>
      <c r="AJ52" s="24"/>
      <c r="AK52" s="24"/>
      <c r="AM52" s="24"/>
      <c r="AN52" s="24"/>
      <c r="AO52" s="24"/>
      <c r="AP52" s="24"/>
      <c r="AQ52" s="24"/>
      <c r="AR52" s="24"/>
    </row>
    <row r="53" spans="1:44" ht="15">
      <c r="A53" s="16" t="s">
        <v>15</v>
      </c>
      <c r="B53" s="17">
        <f t="shared" si="33"/>
        <v>79.599999999999994</v>
      </c>
      <c r="C53" s="17"/>
      <c r="D53" s="17">
        <v>79.599999999999994</v>
      </c>
      <c r="E53" s="37">
        <f t="shared" si="5"/>
        <v>0.87939698492462315</v>
      </c>
      <c r="F53" s="17">
        <f t="shared" si="34"/>
        <v>70</v>
      </c>
      <c r="G53" s="17"/>
      <c r="H53" s="17">
        <v>70</v>
      </c>
      <c r="I53" s="37">
        <f t="shared" si="6"/>
        <v>1.2525125628140705</v>
      </c>
      <c r="J53" s="17">
        <f t="shared" si="35"/>
        <v>99.7</v>
      </c>
      <c r="K53" s="17"/>
      <c r="L53" s="17">
        <v>99.7</v>
      </c>
      <c r="M53" s="44"/>
      <c r="Y53" s="24"/>
      <c r="Z53" s="24"/>
      <c r="AA53" s="24"/>
      <c r="AB53" s="24"/>
      <c r="AC53" s="24"/>
      <c r="AD53" s="24"/>
      <c r="AF53" s="24"/>
      <c r="AG53" s="24"/>
      <c r="AH53" s="24"/>
      <c r="AI53" s="24"/>
      <c r="AJ53" s="24"/>
      <c r="AK53" s="24"/>
      <c r="AM53" s="24"/>
      <c r="AN53" s="24"/>
      <c r="AO53" s="24"/>
      <c r="AP53" s="24"/>
      <c r="AQ53" s="24"/>
      <c r="AR53" s="24"/>
    </row>
    <row r="54" spans="1:44" s="29" customFormat="1" ht="15">
      <c r="A54" s="27" t="s">
        <v>16</v>
      </c>
      <c r="B54" s="28">
        <f t="shared" si="33"/>
        <v>671.5</v>
      </c>
      <c r="C54" s="28"/>
      <c r="D54" s="28">
        <v>671.5</v>
      </c>
      <c r="E54" s="37">
        <f t="shared" si="5"/>
        <v>0.25822784810126581</v>
      </c>
      <c r="F54" s="28">
        <f t="shared" si="34"/>
        <v>173.4</v>
      </c>
      <c r="G54" s="28"/>
      <c r="H54" s="28">
        <v>173.4</v>
      </c>
      <c r="I54" s="37">
        <f t="shared" si="6"/>
        <v>0.29099032017870441</v>
      </c>
      <c r="J54" s="28">
        <f>K54+L54</f>
        <v>195.4</v>
      </c>
      <c r="K54" s="28"/>
      <c r="L54" s="28">
        <v>195.4</v>
      </c>
      <c r="M54" s="45"/>
      <c r="Y54" s="30"/>
      <c r="Z54" s="30"/>
      <c r="AA54" s="30"/>
      <c r="AB54" s="30"/>
      <c r="AC54" s="30"/>
      <c r="AD54" s="30"/>
      <c r="AF54" s="30"/>
      <c r="AG54" s="30"/>
      <c r="AH54" s="30"/>
      <c r="AI54" s="30"/>
      <c r="AJ54" s="30"/>
      <c r="AK54" s="30"/>
      <c r="AM54" s="30"/>
      <c r="AN54" s="30"/>
      <c r="AO54" s="30"/>
      <c r="AP54" s="30"/>
      <c r="AQ54" s="30"/>
      <c r="AR54" s="30"/>
    </row>
    <row r="55" spans="1:44" s="29" customFormat="1" ht="15">
      <c r="A55" s="27" t="s">
        <v>17</v>
      </c>
      <c r="B55" s="28">
        <f t="shared" si="33"/>
        <v>0</v>
      </c>
      <c r="C55" s="28"/>
      <c r="D55" s="28">
        <v>0</v>
      </c>
      <c r="E55" s="37" t="e">
        <f t="shared" si="5"/>
        <v>#DIV/0!</v>
      </c>
      <c r="F55" s="28">
        <f t="shared" si="34"/>
        <v>3949.9</v>
      </c>
      <c r="G55" s="28">
        <v>3599.9</v>
      </c>
      <c r="H55" s="28">
        <v>350</v>
      </c>
      <c r="I55" s="37" t="e">
        <f t="shared" si="6"/>
        <v>#DIV/0!</v>
      </c>
      <c r="J55" s="28">
        <f>K55+L55</f>
        <v>4143</v>
      </c>
      <c r="K55" s="28">
        <v>3599.9</v>
      </c>
      <c r="L55" s="28">
        <f>743.1-200</f>
        <v>543.1</v>
      </c>
      <c r="M55" s="45"/>
      <c r="Y55" s="30"/>
      <c r="Z55" s="30"/>
      <c r="AA55" s="30"/>
      <c r="AB55" s="30"/>
      <c r="AC55" s="30"/>
      <c r="AD55" s="30"/>
      <c r="AF55" s="30"/>
      <c r="AG55" s="30"/>
      <c r="AH55" s="30"/>
      <c r="AI55" s="30"/>
      <c r="AJ55" s="30"/>
      <c r="AK55" s="30"/>
      <c r="AM55" s="30"/>
      <c r="AN55" s="30"/>
      <c r="AO55" s="30"/>
      <c r="AP55" s="30"/>
      <c r="AQ55" s="30"/>
      <c r="AR55" s="30"/>
    </row>
    <row r="56" spans="1:44" ht="14.25">
      <c r="A56" s="13" t="s">
        <v>6</v>
      </c>
      <c r="B56" s="23">
        <f t="shared" ref="B56:L56" si="36">B11+B39</f>
        <v>412874.30000000005</v>
      </c>
      <c r="C56" s="23">
        <f t="shared" si="36"/>
        <v>318280.3</v>
      </c>
      <c r="D56" s="23">
        <f t="shared" si="36"/>
        <v>94594.000000000015</v>
      </c>
      <c r="E56" s="37">
        <f t="shared" si="5"/>
        <v>1.1145055529007251</v>
      </c>
      <c r="F56" s="23">
        <f t="shared" si="36"/>
        <v>460150.6999999999</v>
      </c>
      <c r="G56" s="23">
        <f t="shared" si="36"/>
        <v>338720.3</v>
      </c>
      <c r="H56" s="23">
        <f t="shared" si="36"/>
        <v>121430.40000000001</v>
      </c>
      <c r="I56" s="37">
        <f t="shared" si="6"/>
        <v>1.1593097463319948</v>
      </c>
      <c r="J56" s="23">
        <f t="shared" si="36"/>
        <v>478649.19999999995</v>
      </c>
      <c r="K56" s="23">
        <f t="shared" si="36"/>
        <v>352190.5</v>
      </c>
      <c r="L56" s="23">
        <f t="shared" si="36"/>
        <v>126458.70000000001</v>
      </c>
      <c r="M56" s="14"/>
    </row>
    <row r="57" spans="1:44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</row>
    <row r="58" spans="1:4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/>
    </row>
    <row r="59" spans="1:44">
      <c r="A59" s="60" t="s">
        <v>24</v>
      </c>
      <c r="B59" s="60"/>
      <c r="C59" s="60"/>
      <c r="D59" s="60"/>
      <c r="E59" s="25"/>
      <c r="F59" s="25"/>
      <c r="G59" s="25"/>
      <c r="H59" s="25"/>
      <c r="I59" s="25"/>
      <c r="J59" s="25"/>
      <c r="K59" s="25"/>
      <c r="L59" s="25"/>
      <c r="M59" s="26"/>
    </row>
  </sheetData>
  <mergeCells count="21">
    <mergeCell ref="A5:L5"/>
    <mergeCell ref="G1:M1"/>
    <mergeCell ref="M7:M9"/>
    <mergeCell ref="A57:M57"/>
    <mergeCell ref="A59:D59"/>
    <mergeCell ref="J8:J9"/>
    <mergeCell ref="K8:L8"/>
    <mergeCell ref="I6:L6"/>
    <mergeCell ref="AC6:AD6"/>
    <mergeCell ref="AJ6:AK6"/>
    <mergeCell ref="AQ6:AR6"/>
    <mergeCell ref="A7:A9"/>
    <mergeCell ref="E7:E9"/>
    <mergeCell ref="B7:D7"/>
    <mergeCell ref="B8:B9"/>
    <mergeCell ref="C8:D8"/>
    <mergeCell ref="F7:H7"/>
    <mergeCell ref="F8:F9"/>
    <mergeCell ref="I7:I9"/>
    <mergeCell ref="J7:L7"/>
    <mergeCell ref="G8:H8"/>
  </mergeCells>
  <pageMargins left="0.23622047244094491" right="0.23622047244094491" top="0.35433070866141736" bottom="0.35433070866141736" header="0.31496062992125984" footer="0.31496062992125984"/>
  <pageSetup paperSize="9" scale="51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всем</vt:lpstr>
      <vt:lpstr>всем!Заголовки_для_печати</vt:lpstr>
      <vt:lpstr>всем!Область_печати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Евгений Николаевич</dc:creator>
  <cp:lastModifiedBy>gshum-admfin07</cp:lastModifiedBy>
  <cp:lastPrinted>2024-01-23T07:34:26Z</cp:lastPrinted>
  <dcterms:created xsi:type="dcterms:W3CDTF">2014-09-29T17:48:10Z</dcterms:created>
  <dcterms:modified xsi:type="dcterms:W3CDTF">2024-10-17T05:45:26Z</dcterms:modified>
</cp:coreProperties>
</file>